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INOVAÇÃO\CONSORCIO_CIBARC-INFRAESTRUTURA\2025\CREDENCIAMENTO\"/>
    </mc:Choice>
  </mc:AlternateContent>
  <xr:revisionPtr revIDLastSave="0" documentId="8_{AC5C2ECC-DAFA-4CCE-AC76-2348342A2F0D}" xr6:coauthVersionLast="47" xr6:coauthVersionMax="47" xr10:uidLastSave="{00000000-0000-0000-0000-000000000000}"/>
  <bookViews>
    <workbookView xWindow="-120" yWindow="-120" windowWidth="20730" windowHeight="11160" xr2:uid="{00000000-000D-0000-FFFF-FFFF00000000}"/>
  </bookViews>
  <sheets>
    <sheet name="planilha sintetica" sheetId="3" r:id="rId1"/>
    <sheet name="Orçamento Analítico"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2" l="1"/>
  <c r="H107" i="2"/>
  <c r="J107" i="2" s="1"/>
  <c r="H101" i="2"/>
  <c r="J101" i="2" s="1"/>
  <c r="H91" i="2"/>
  <c r="J91" i="2" s="1"/>
  <c r="H85" i="2"/>
  <c r="J85" i="2" s="1"/>
  <c r="H75" i="2"/>
  <c r="J75" i="2" s="1"/>
  <c r="H64" i="2"/>
  <c r="J64" i="2" s="1"/>
  <c r="H54" i="2"/>
  <c r="J54" i="2" s="1"/>
  <c r="H44" i="2"/>
  <c r="J44" i="2" s="1"/>
  <c r="H34" i="2"/>
  <c r="J34" i="2" s="1"/>
  <c r="H13" i="2"/>
  <c r="J13" i="2" s="1"/>
  <c r="L8" i="3" l="1"/>
  <c r="L9" i="3"/>
  <c r="L10" i="3"/>
  <c r="L11" i="3"/>
  <c r="L12" i="3"/>
  <c r="L13" i="3"/>
  <c r="L14" i="3"/>
  <c r="L15" i="3"/>
  <c r="L16" i="3"/>
  <c r="L17" i="3"/>
  <c r="L7" i="3"/>
  <c r="M20" i="3" l="1"/>
  <c r="H111" i="2" l="1"/>
  <c r="M23" i="3"/>
  <c r="H113" i="2" s="1"/>
  <c r="H112" i="2" l="1"/>
</calcChain>
</file>

<file path=xl/sharedStrings.xml><?xml version="1.0" encoding="utf-8"?>
<sst xmlns="http://schemas.openxmlformats.org/spreadsheetml/2006/main" count="603" uniqueCount="171">
  <si>
    <t>Obra</t>
  </si>
  <si>
    <t>Bancos</t>
  </si>
  <si>
    <t>Encargos Sociais</t>
  </si>
  <si>
    <t>Desonerado: embutido nos preços unitário dos insumos de mão de obra, de acordo com as bases.</t>
  </si>
  <si>
    <t>Item</t>
  </si>
  <si>
    <t>Código</t>
  </si>
  <si>
    <t>Banco</t>
  </si>
  <si>
    <t>Descrição</t>
  </si>
  <si>
    <t>Und</t>
  </si>
  <si>
    <t>Quant.</t>
  </si>
  <si>
    <t>Valor Unit</t>
  </si>
  <si>
    <t>Valor Unit com BDI</t>
  </si>
  <si>
    <t>Total</t>
  </si>
  <si>
    <t>M. O.</t>
  </si>
  <si>
    <t>MAT.</t>
  </si>
  <si>
    <t xml:space="preserve"> 1 </t>
  </si>
  <si>
    <t>MAQUINARIOS</t>
  </si>
  <si>
    <t xml:space="preserve"> 1.1 </t>
  </si>
  <si>
    <t xml:space="preserve"> 95720 </t>
  </si>
  <si>
    <t>SINAPI</t>
  </si>
  <si>
    <t>ESCAVADEIRA HIDRAULICA SOBRE ESTEIRA, EQUIPADA COM CLAMSHELL, COM CAPACIDADE DA CAÇAMBA ENTRE 1,20 E 1,50 M3, PESO OPERACIONAL ENTRE 20,00 E 22,00 TON, POTENCIA LIQUIDA ENTRE 150 E 160 HP - CHP DIURNO. AF_11/2016</t>
  </si>
  <si>
    <t>CHP</t>
  </si>
  <si>
    <t xml:space="preserve"> 1.2 </t>
  </si>
  <si>
    <t xml:space="preserve"> 5901 </t>
  </si>
  <si>
    <t>CAMINHÃO PIPA 10.000 L TRUCADO, PESO BRUTO TOTAL 23.000 KG, CARGA ÚTIL MÁXIMA 15.935 KG, DISTÂNCIA ENTRE EIXOS 4,8 M, POTÊNCIA 230 CV, INCLUSIVE TANQUE DE AÇO PARA TRANSPORTE DE ÁGUA - CHP DIURNO. AF_06/2014</t>
  </si>
  <si>
    <t xml:space="preserve"> 1.3 </t>
  </si>
  <si>
    <t xml:space="preserve"> 5940 </t>
  </si>
  <si>
    <t>PÁ CARREGADEIRA SOBRE RODAS, POTÊNCIA LÍQUIDA 128 HP, CAPACIDADE DA CAÇAMBA 1,7 A 2,8 M3, PESO OPERACIONAL 11632 KG - CHP DIURNO. AF_06/2014</t>
  </si>
  <si>
    <t xml:space="preserve"> 1.4 </t>
  </si>
  <si>
    <t xml:space="preserve"> 5932 </t>
  </si>
  <si>
    <t>MOTONIVELADORA POTÊNCIA BÁSICA LÍQUIDA (PRIMEIRA MARCHA) 125 HP, PESO BRUTO 13032 KG, LARGURA DA LÂMINA DE 3,7 M - CHP DIURNO. AF_06/2014</t>
  </si>
  <si>
    <t xml:space="preserve"> 1.5 </t>
  </si>
  <si>
    <t xml:space="preserve"> 96020 </t>
  </si>
  <si>
    <t>TRATOR DE PNEUS COM POTÊNCIA DE 122 CV, TRAÇÃO 4X4, COM GRADE DE DISCOS ACOPLADA - CHP DIURNO. AF_02/2017</t>
  </si>
  <si>
    <t xml:space="preserve"> 1.6 </t>
  </si>
  <si>
    <t xml:space="preserve"> 95631 </t>
  </si>
  <si>
    <t>ROLO COMPACTADOR VIBRATORIO TANDEM, ACO LISO, POTENCIA 125 HP, PESO SEM/COM LASTRO 10,20/11,65 T, LARGURA DE TRABALHO 1,73 M - CHP DIURNO. AF_11/2016</t>
  </si>
  <si>
    <t xml:space="preserve"> 1.7 </t>
  </si>
  <si>
    <t xml:space="preserve"> 92145 </t>
  </si>
  <si>
    <t>CAMINHONETE CABINE SIMPLES COM MOTOR 1.6 FLEX, CÂMBIO MANUAL, POTÊNCIA 101/104 CV, 2 PORTAS - CHP DIURNO. AF_11/2015</t>
  </si>
  <si>
    <t xml:space="preserve"> 1.8 </t>
  </si>
  <si>
    <t xml:space="preserve"> 5875 </t>
  </si>
  <si>
    <t>RETROESCAVADEIRA SOBRE RODAS COM CARREGADEIRA, TRAÇÃO 4X4, POTÊNCIA LÍQ. 72 HP, CAÇAMBA CARREG. CAP. MÍN. 0,79 M3, CAÇAMBA RETRO CAP. 0,18 M3, PESO OPERACIONAL MÍN. 7.140 KG, PROFUNDIDADE ESCAVAÇÃO MÁX. 4,50 M - CHP DIURNO. AF_06/2014</t>
  </si>
  <si>
    <t xml:space="preserve"> 1.9 </t>
  </si>
  <si>
    <t xml:space="preserve"> 91384 </t>
  </si>
  <si>
    <t>CAMINHÃO BASCULANTE 10 M3, TRUCADO CABINE SIMPLES, PESO BRUTO TOTAL 23.000 KG, CARGA ÚTIL MÁXIMA 15.935 KG, DISTÂNCIA ENTRE EIXOS 4,80 M, POTÊNCIA 230 CV INCLUSIVE CAÇAMBA METÁLICA - MATERIAIS NA OPERAÇÃO. AF_06/2014</t>
  </si>
  <si>
    <t>H</t>
  </si>
  <si>
    <t xml:space="preserve"> 1.10 </t>
  </si>
  <si>
    <t xml:space="preserve"> 5879 </t>
  </si>
  <si>
    <t>ROLO COMPACTADOR VIBRATÓRIO PÉ DE CARNEIRO, OPERADO POR CONTROLE REMOTO, POTÊNCIA 12,5 KW, PESO OPERACIONAL 1,675 T, LARGURA DE TRABALHO 0,85 M - CHP DIURNO. AF_02/2016</t>
  </si>
  <si>
    <t xml:space="preserve"> 1.11 </t>
  </si>
  <si>
    <t xml:space="preserve"> 55.95.99 </t>
  </si>
  <si>
    <t>EMBASA</t>
  </si>
  <si>
    <t>CAMINHAO CAVALO MECANICO COM CARRETA PRANCHA CAP 20T INCL. MANUTENCAO E OPERACAO</t>
  </si>
  <si>
    <t>h</t>
  </si>
  <si>
    <t>875.380,00</t>
  </si>
  <si>
    <t>Total sem BDI</t>
  </si>
  <si>
    <t>Total do BDI</t>
  </si>
  <si>
    <t>Total Geral</t>
  </si>
  <si>
    <t>Planilha Orçamentária Analítica</t>
  </si>
  <si>
    <t>Tipo</t>
  </si>
  <si>
    <t>Composição</t>
  </si>
  <si>
    <t>CHOR - CUSTOS HORÁRIOS DE MÁQUINAS E EQUIPAMENTOS</t>
  </si>
  <si>
    <t>Composição Auxiliar</t>
  </si>
  <si>
    <t xml:space="preserve"> 95716 </t>
  </si>
  <si>
    <t>ESCAVADEIRA HIDRAULICA SOBRE ESTEIRA, EQUIPADA COM CLAMSHELL, COM CAPACIDADE DA CAÇAMBA ENTRE 1,20 E 1,50 M3, PESO OPERACIONAL ENTRE 20,00 E 22,00 TON, POTENCIA LIQUIDA ENTRE 150 E 160 HP - DEPRECIAÇÃO. AF_11/2016</t>
  </si>
  <si>
    <t xml:space="preserve"> 95718 </t>
  </si>
  <si>
    <t>ESCAVADEIRA HIDRAULICA SOBRE ESTEIRA, EQUIPADA COM CLAMSHELL, COM CAPACIDADE DA CAÇAMBA ENTRE 1,20 E 1,50 M3, PESO OPERACIONAL ENTRE 20,00 E 22,00 TON, POTENCIA LIQUIDA ENTRE 150 E 160 HP - MANUTENÇÃO. AF_11/2016</t>
  </si>
  <si>
    <t xml:space="preserve"> 88294 </t>
  </si>
  <si>
    <t>OPERADOR DE ESCAVADEIRA COM ENCARGOS COMPLEMENTARES</t>
  </si>
  <si>
    <t>SEDI - SERVIÇOS DIVERSOS</t>
  </si>
  <si>
    <t xml:space="preserve"> 95719 </t>
  </si>
  <si>
    <t>ESCAVADEIRA HIDRAULICA SOBRE ESTEIRA, EQUIPADA COM CLAMSHELL, COM CAPACIDADE DA CAÇAMBA ENTRE 1,20 E 1,50 M3, PESO OPERACIONAL ENTRE 20,00 E 22,00 TON, POTENCIA LIQUIDA ENTRE 150 E 160 HP - MATERIAIS NA OPERAÇÃO. AF_11/2016</t>
  </si>
  <si>
    <t xml:space="preserve"> 95717 </t>
  </si>
  <si>
    <t>ESCAVADEIRA HIDRAULICA SOBRE ESTEIRA, EQUIPADA COM CLAMSHELL, COM CAPACIDADE DA CAÇAMBA ENTRE 1,20 E 1,50 M3, PESO OPERACIONAL ENTRE 20,00 E 22,00 TON, POTENCIA LIQUIDA ENTRE 150 E 160 HP - JUROS. AF_11/2016</t>
  </si>
  <si>
    <t>MO sem LS =&gt;</t>
  </si>
  <si>
    <t>LS =&gt;</t>
  </si>
  <si>
    <t>MO com LS =&gt;</t>
  </si>
  <si>
    <t>Quant. =&gt;</t>
  </si>
  <si>
    <t>Preço Total =&gt;</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</si>
  <si>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</si>
  <si>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</si>
  <si>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</si>
  <si>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</si>
  <si>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</si>
  <si>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</si>
  <si>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</si>
  <si>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</si>
  <si>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</si>
  <si>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</si>
  <si>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</si>
  <si>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</si>
  <si>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88301 </t>
  </si>
  <si>
    <t>OPERADOR DE PÁ CARREGADEIRA COM ENCARGOS COMPLEMENTARES</t>
  </si>
  <si>
    <t xml:space="preserve"> 89129 </t>
  </si>
  <si>
    <t>PÁ CARREGADEIRA SOBRE RODAS, POTÊNCIA LÍQUIDA 128 HP, CAPACIDADE DA CAÇAMBA 1,7 A 2,8 M3, PESO OPERACIONAL 11632 KG - JUROS. AF_06/2014</t>
  </si>
  <si>
    <t xml:space="preserve"> 89128 </t>
  </si>
  <si>
    <t>PÁ CARREGADEIRA SOBRE RODAS, POTÊNCIA LÍQUIDA 128 HP, CAPACIDADE DA CAÇAMBA 1,7 A 2,8 M3, PESO OPERACIONAL 11632 KG - DEPRECIAÇÃO. AF_06/2014</t>
  </si>
  <si>
    <t xml:space="preserve"> 53857 </t>
  </si>
  <si>
    <t>PÁ CARREGADEIRA SOBRE RODAS, POTÊNCIA LÍQUIDA 128 HP, CAPACIDADE DA CAÇAMBA 1,7 A 2,8 M3, PESO OPERACIONAL 11632 KG - MANUTENÇÃO. AF_06/2014</t>
  </si>
  <si>
    <t xml:space="preserve"> 53858 </t>
  </si>
  <si>
    <t>PÁ CARREGADEIRA SOBRE RODAS, POTÊNCIA LÍQUIDA 128 HP, CAPACIDADE DA CAÇAMBA 1,7 A 2,8 M3, PESO OPERACIONAL 11632 KG - MATERIAIS NA OPERAÇÃO. AF_06/2014</t>
  </si>
  <si>
    <t xml:space="preserve"> 5779 </t>
  </si>
  <si>
    <t>MOTONIVELADORA POTÊNCIA BÁSICA LÍQUIDA (PRIMEIRA MARCHA) 125 HP, PESO BRUTO 13032 KG, LARGURA DA LÂMINA DE 3,7 M - MANUTENÇÃO. AF_06/2014</t>
  </si>
  <si>
    <t xml:space="preserve"> 89228 </t>
  </si>
  <si>
    <t>MOTONIVELADORA POTÊNCIA BÁSICA LÍQUIDA (PRIMEIRA MARCHA) 125 HP, PESO BRUTO 13032 KG, LARGURA DA LÂMINA DE 3,7 M - DEPRECIAÇÃO. AF_06/2014</t>
  </si>
  <si>
    <t xml:space="preserve"> 53849 </t>
  </si>
  <si>
    <t>MOTONIVELADORA POTÊNCIA BÁSICA LÍQUIDA (PRIMEIRA MARCHA) 125 HP, PESO BRUTO 13032 KG, LARGURA DA LÂMINA DE 3,7 M - MATERIAIS NA OPERAÇÃO. AF_06/2014</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</si>
  <si>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</si>
  <si>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</si>
  <si>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</si>
  <si>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</si>
  <si>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88324 </t>
  </si>
  <si>
    <t>TRATORISTA COM ENCARGOS COMPLEMENTARES</t>
  </si>
  <si>
    <t xml:space="preserve"> 96019 </t>
  </si>
  <si>
    <t>TRATOR DE PNEUS COM POTÊNCIA DE 122 CV, TRAÇÃO 4X4, COM GRADE DE DISCOS ACOPLADA - MATERIAIS NA OPERAÇÃO. AF_02/2017</t>
  </si>
  <si>
    <t xml:space="preserve"> 96018 </t>
  </si>
  <si>
    <t>TRATOR DE PNEUS COM POTÊNCIA DE 122 CV, TRAÇÃO 4X4, COM GRADE DE DISCOS ACOPLADA - MANUTENÇÃO. AF_02/2017</t>
  </si>
  <si>
    <t xml:space="preserve"> 96016 </t>
  </si>
  <si>
    <t>TRATOR DE PNEUS COM POTÊNCIA DE 122 CV, TRAÇÃO 4X4, COM GRADE DE DISCOS ACOPLADA - JUROS. AF_02/2017</t>
  </si>
  <si>
    <t xml:space="preserve"> 96015 </t>
  </si>
  <si>
    <t>TRATOR DE PNEUS COM POTÊNCIA DE 122 CV, TRAÇÃO 4X4, COM GRADE DE DISCOS ACOPLADA - DEPRECIAÇÃO. AF_02/2017</t>
  </si>
  <si>
    <t xml:space="preserve"> 95628 </t>
  </si>
  <si>
    <t>ROLO COMPACTADOR VIBRATORIO TANDEM, ACO LISO, POTENCIA 125 HP, PESO SEM/COM LASTRO 10,20/11,65 T, LARGURA DE TRABALHO 1,73 M - JUROS. AF_11/2016</t>
  </si>
  <si>
    <t xml:space="preserve"> 95627 </t>
  </si>
  <si>
    <t>ROLO COMPACTADOR VIBRATORIO TANDEM, ACO LISO, POTENCIA 125 HP, PESO SEM/COM LASTRO 10,20/11,65 T, LARGURA DE TRABALHO 1,73 M - DEPRECIAÇÃO. AF_11/2016</t>
  </si>
  <si>
    <t xml:space="preserve"> 95630 </t>
  </si>
  <si>
    <t>ROLO COMPACTADOR VIBRATORIO TANDEM, ACO LISO, POTENCIA 125 HP, PESO SEM/COM LASTRO 10,20/11,65 T, LARGURA DE TRABALHO 1,73 M - MATERIAIS NA OPERAÇÃO. AF_11/2016</t>
  </si>
  <si>
    <t xml:space="preserve"> 95629 </t>
  </si>
  <si>
    <t>ROLO COMPACTADOR VIBRATORIO TANDEM, ACO LISO, POTENCIA 125 HP, PESO SEM/COM LASTRO 10,20/11,65 T, LARGURA DE TRABALHO 1,73 M - MANUTENÇÃO. AF_11/2016</t>
  </si>
  <si>
    <t xml:space="preserve"> 88303 </t>
  </si>
  <si>
    <t>OPERADOR DE ROLO COMPACTADOR COM ENCARGOS COMPLEMENTARES</t>
  </si>
  <si>
    <t xml:space="preserve"> 92141 </t>
  </si>
  <si>
    <t>CAMINHONETE CABINE SIMPLES COM MOTOR 1.6 FLEX, CÂMBIO MANUAL, POTÊNCIA 101/104 CV, 2 PORTAS - JUROS. AF_11/2015</t>
  </si>
  <si>
    <t xml:space="preserve"> 92143 </t>
  </si>
  <si>
    <t>CAMINHONETE CABINE SIMPLES COM MOTOR 1.6 FLEX, CÂMBIO MANUAL, POTÊNCIA 101/104 CV, 2 PORTAS - MANUTENÇÃO. AF_11/2015</t>
  </si>
  <si>
    <t xml:space="preserve"> 92140 </t>
  </si>
  <si>
    <t>CAMINHONETE CABINE SIMPLES COM MOTOR 1.6 FLEX, CÂMBIO MANUAL, POTÊNCIA 101/104 CV, 2 PORTAS - DEPRECIAÇÃO. AF_11/2015</t>
  </si>
  <si>
    <t xml:space="preserve"> 92142 </t>
  </si>
  <si>
    <t>CAMINHONETE CABINE SIMPLES COM MOTOR 1.6 FLEX, CÂMBIO MANUAL, POTÊNCIA 101/104 CV, 2 PORTAS - IMPOSTOS E SEGUROS. AF_11/2015</t>
  </si>
  <si>
    <t xml:space="preserve"> 92144 </t>
  </si>
  <si>
    <t>CAMINHONETE CABINE SIMPLES COM MOTOR 1.6 FLEX, CÂMBIO MANUAL, POTÊNCIA 101/104 CV, 2 PORTAS - MATERIAIS NA OPERAÇÃO. AF_11/2015</t>
  </si>
  <si>
    <t xml:space="preserve"> 88284 </t>
  </si>
  <si>
    <t>MOTORISTA DE VEÍCULO LEVE COM ENCARGOS COMPLEMENTARES</t>
  </si>
  <si>
    <t xml:space="preserve"> 89012 </t>
  </si>
  <si>
    <t>RETROESCAVADEIRA SOBRE RODAS COM CARREGADEIRA, TRAÇÃO 4X4, POTÊNCIA LÍQ. 72 HP, CAÇAMBA CARREG. CAP. MÍN. 0,79 M3, CAÇAMBA RETRO CAP. 0,18 M3, PESO OPERACIONAL MÍN. 7.140 KG, PROFUNDIDADE ESCAVAÇÃO MÁX. 4,50 M - JUROS. AF_06/2014</t>
  </si>
  <si>
    <t xml:space="preserve"> 89011 </t>
  </si>
  <si>
    <t>RETROESCAVADEIRA SOBRE RODAS COM CARREGADEIRA, TRAÇÃO 4X4, POTÊNCIA LÍQ. 72 HP, CAÇAMBA CARREG. CAP. MÍN. 0,79 M3, CAÇAMBA RETRO CAP. 0,18 M3, PESO OPERACIONAL MÍN. 7.140 KG, PROFUNDIDADE ESCAVAÇÃO MÁX. 4,50 M - DEPRECIAÇÃO. AF_06/2014</t>
  </si>
  <si>
    <t xml:space="preserve"> 5736 </t>
  </si>
  <si>
    <t>RETROESCAVADEIRA SOBRE RODAS COM CARREGADEIRA, TRAÇÃO 4X4, POTÊNCIA LÍQ. 72 HP, CAÇAMBA CARREG. CAP. MÍN. 0,79 M3, CAÇAMBA RETRO CAP. 0,18 M3, PESO OPERACIONAL MÍN. 7.140 KG, PROFUNDIDADE ESCAVAÇÃO MÁX. 4,50 M - MATERIAIS NA OPERAÇÃO. AF_06/2014</t>
  </si>
  <si>
    <t xml:space="preserve"> 5735 </t>
  </si>
  <si>
    <t>RETROESCAVADEIRA SOBRE RODAS COM CARREGADEIRA, TRAÇÃO 4X4, POTÊNCIA LÍQ. 72 HP, CAÇAMBA CARREG. CAP. MÍN. 0,79 M3, CAÇAMBA RETRO CAP. 0,18 M3, PESO OPERACIONAL MÍN. 7.140 KG, PROFUNDIDADE ESCAVAÇÃO MÁX. 4,50 M - MANUTENÇÃO. AF_06/2014</t>
  </si>
  <si>
    <t>Insumo</t>
  </si>
  <si>
    <t>Material</t>
  </si>
  <si>
    <t>L</t>
  </si>
  <si>
    <t xml:space="preserve"> 5739 </t>
  </si>
  <si>
    <t>ROLO COMPACTADOR VIBRATÓRIO PÉ DE CARNEIRO, OPERADO POR CONTROLE REMOTO, POTÊNCIA 12,5 KW, PESO OPERACIONAL 1,675 T, LARGURA DE TRABALHO 0,85 M - MANUTENÇÃO. AF_02/2016</t>
  </si>
  <si>
    <t xml:space="preserve"> 93239 </t>
  </si>
  <si>
    <t>ROLO COMPACTADOR VIBRATÓRIO PÉ DE CARNEIRO, OPERADO POR CONTROLE REMOTO, POTÊNCIA 12,5 KW, PESO OPERACIONAL 1,675 T, LARGURA DE TRABALHO 0,85 M - JUROS. AF_02/2016</t>
  </si>
  <si>
    <t xml:space="preserve"> 93240 </t>
  </si>
  <si>
    <t>ROLO COMPACTADOR VIBRATÓRIO PÉ DE CARNEIRO, OPERADO POR CONTROLE REMOTO, POTÊNCIA 12,5 KW, PESO OPERACIONAL 1,675 T, LARGURA DE TRABALHO 0,85 M - MATERIAIS NA OPERAÇÃO. AF_02/2016</t>
  </si>
  <si>
    <t xml:space="preserve"> 5738 </t>
  </si>
  <si>
    <t>ROLO COMPACTADOR VIBRATÓRIO PÉ DE CARNEIRO, OPERADO POR CONTROLE REMOTO, POTÊNCIA 12,5 KW, PESO OPERACIONAL 1,675 T, LARGURA DE TRABALHO 0,85 M - DEPRECIAÇÃO. AF_02/2016</t>
  </si>
  <si>
    <t xml:space="preserve"> H029500130 </t>
  </si>
  <si>
    <t>CAMINHAO CARRETA PRANCHA CAP 20T (INCL MANUTENCAO/OPERACAO)</t>
  </si>
  <si>
    <t xml:space="preserve">SINAPI - 06/2025 - Bahia
EMBASA - 01/2025 - 
</t>
  </si>
  <si>
    <t xml:space="preserve">SINAPI - 06/2025 - Bahia
EMBASA - 01/2025 
</t>
  </si>
  <si>
    <t>HORAS MAQUINAS</t>
  </si>
  <si>
    <t>Horas Maquinas</t>
  </si>
  <si>
    <t>Planilha Orçamentária Sintética</t>
  </si>
  <si>
    <t xml:space="preserve">Totais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</si>
</sst>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00000"/>
  </numFmts>
  <fonts count="20"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s>
  <fills count="2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9" tint="0.79998168889431442"/>
        <bgColor rgb="FFFFFFFF"/>
      </patternFill>
    </fill>
    <fill>
      <patternFill patternType="solid">
        <fgColor theme="9" tint="0.79998168889431442"/>
        <bgColor indexed="64"/>
      </patternFill>
    </fill>
  </fills>
  <borders count="5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indexed="64"/>
      </bottom>
      <diagonal/>
    </border>
    <border>
      <left/>
      <right/>
      <top style="thin">
        <color theme="0" tint="-0.14999847407452621"/>
      </top>
      <bottom style="thin">
        <color indexed="64"/>
      </bottom>
      <diagonal/>
    </border>
    <border>
      <left/>
      <right style="thin">
        <color theme="0" tint="-0.14999847407452621"/>
      </right>
      <top style="thin">
        <color theme="0" tint="-0.14999847407452621"/>
      </top>
      <bottom style="thin">
        <color indexed="64"/>
      </bottom>
      <diagonal/>
    </border>
    <border>
      <left style="thin">
        <color theme="0" tint="-0.14999847407452621"/>
      </left>
      <right/>
      <top style="thin">
        <color indexed="64"/>
      </top>
      <bottom style="thin">
        <color theme="0" tint="-0.14999847407452621"/>
      </bottom>
      <diagonal/>
    </border>
    <border>
      <left/>
      <right style="thin">
        <color theme="0" tint="-0.14999847407452621"/>
      </right>
      <top style="thin">
        <color indexed="64"/>
      </top>
      <bottom style="thin">
        <color theme="0" tint="-0.14999847407452621"/>
      </bottom>
      <diagonal/>
    </border>
    <border>
      <left style="thin">
        <color theme="0" tint="-0.14999847407452621"/>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style="thin">
        <color theme="0" tint="-0.14999847407452621"/>
      </bottom>
      <diagonal/>
    </border>
    <border>
      <left/>
      <right style="thin">
        <color theme="0" tint="-0.14999847407452621"/>
      </right>
      <top/>
      <bottom style="thin">
        <color theme="0" tint="-0.14999847407452621"/>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indexed="64"/>
      </left>
      <right style="thin">
        <color theme="2" tint="-9.9978637043366805E-2"/>
      </right>
      <top style="thin">
        <color theme="2" tint="-9.9978637043366805E-2"/>
      </top>
      <bottom style="thin">
        <color theme="2" tint="-9.9978637043366805E-2"/>
      </bottom>
      <diagonal/>
    </border>
    <border>
      <left style="thin">
        <color indexed="64"/>
      </left>
      <right style="thin">
        <color theme="2" tint="-9.9978637043366805E-2"/>
      </right>
      <top/>
      <bottom/>
      <diagonal/>
    </border>
    <border>
      <left style="thin">
        <color theme="2" tint="-9.9978637043366805E-2"/>
      </left>
      <right style="thin">
        <color indexed="64"/>
      </right>
      <top style="thin">
        <color theme="2" tint="-9.9978637043366805E-2"/>
      </top>
      <bottom style="thin">
        <color theme="2" tint="-9.9978637043366805E-2"/>
      </bottom>
      <diagonal/>
    </border>
    <border>
      <left style="thin">
        <color indexed="64"/>
      </left>
      <right style="thin">
        <color indexed="64"/>
      </right>
      <top style="thin">
        <color theme="2" tint="-9.9978637043366805E-2"/>
      </top>
      <bottom style="thin">
        <color theme="2" tint="-9.9978637043366805E-2"/>
      </bottom>
      <diagonal/>
    </border>
    <border>
      <left/>
      <right style="thin">
        <color theme="2" tint="-9.9978637043366805E-2"/>
      </right>
      <top/>
      <bottom/>
      <diagonal/>
    </border>
    <border>
      <left style="thin">
        <color theme="2" tint="-9.9978637043366805E-2"/>
      </left>
      <right style="thin">
        <color indexed="64"/>
      </right>
      <top/>
      <bottom/>
      <diagonal/>
    </border>
    <border>
      <left style="thin">
        <color indexed="64"/>
      </left>
      <right style="thin">
        <color indexed="64"/>
      </right>
      <top/>
      <bottom/>
      <diagonal/>
    </border>
    <border>
      <left style="thin">
        <color indexed="64"/>
      </left>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style="thin">
        <color theme="2" tint="-9.9978637043366805E-2"/>
      </left>
      <right/>
      <top style="thin">
        <color theme="2" tint="-9.9978637043366805E-2"/>
      </top>
      <bottom/>
      <diagonal/>
    </border>
    <border>
      <left style="thin">
        <color indexed="64"/>
      </left>
      <right/>
      <top/>
      <bottom/>
      <diagonal/>
    </border>
    <border>
      <left/>
      <right/>
      <top style="thin">
        <color indexed="64"/>
      </top>
      <bottom/>
      <diagonal/>
    </border>
    <border>
      <left style="thin">
        <color theme="2" tint="-9.9978637043366805E-2"/>
      </left>
      <right/>
      <top/>
      <bottom/>
      <diagonal/>
    </border>
    <border>
      <left style="thin">
        <color theme="2" tint="-9.9978637043366805E-2"/>
      </left>
      <right/>
      <top/>
      <bottom style="thin">
        <color theme="2" tint="-9.9978637043366805E-2"/>
      </bottom>
      <diagonal/>
    </border>
    <border>
      <left/>
      <right style="thin">
        <color theme="2" tint="-9.9978637043366805E-2"/>
      </right>
      <top/>
      <bottom style="thin">
        <color theme="2" tint="-9.9978637043366805E-2"/>
      </bottom>
      <diagonal/>
    </border>
    <border>
      <left style="thin">
        <color theme="2" tint="-9.9978637043366805E-2"/>
      </left>
      <right style="thin">
        <color theme="2" tint="-9.9978637043366805E-2"/>
      </right>
      <top style="thin">
        <color theme="2" tint="-9.9978637043366805E-2"/>
      </top>
      <bottom/>
      <diagonal/>
    </border>
    <border>
      <left/>
      <right style="thin">
        <color indexed="64"/>
      </right>
      <top/>
      <bottom/>
      <diagonal/>
    </border>
    <border>
      <left style="thin">
        <color theme="2" tint="-9.9978637043366805E-2"/>
      </left>
      <right style="thin">
        <color theme="2" tint="-9.9978637043366805E-2"/>
      </right>
      <top style="thin">
        <color indexed="64"/>
      </top>
      <bottom/>
      <diagonal/>
    </border>
    <border>
      <left/>
      <right/>
      <top style="thin">
        <color theme="2" tint="-9.9978637043366805E-2"/>
      </top>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style="thin">
        <color theme="2" tint="-9.9978637043366805E-2"/>
      </right>
      <top/>
      <bottom/>
      <diagonal/>
    </border>
    <border>
      <left style="thin">
        <color theme="2" tint="-9.9978637043366805E-2"/>
      </left>
      <right/>
      <top style="thin">
        <color indexed="64"/>
      </top>
      <bottom style="thin">
        <color theme="2" tint="-9.9978637043366805E-2"/>
      </bottom>
      <diagonal/>
    </border>
    <border>
      <left/>
      <right/>
      <top style="thin">
        <color theme="0" tint="-0.14999847407452621"/>
      </top>
      <bottom style="thin">
        <color theme="0" tint="-0.14999847407452621"/>
      </bottom>
      <diagonal/>
    </border>
    <border>
      <left style="thin">
        <color theme="0" tint="-0.14999847407452621"/>
      </left>
      <right/>
      <top style="thin">
        <color rgb="FFCCCCCC"/>
      </top>
      <bottom style="thin">
        <color theme="0" tint="-0.14999847407452621"/>
      </bottom>
      <diagonal/>
    </border>
    <border>
      <left/>
      <right/>
      <top style="thin">
        <color rgb="FFCCCCCC"/>
      </top>
      <bottom style="thin">
        <color theme="0" tint="-0.14999847407452621"/>
      </bottom>
      <diagonal/>
    </border>
    <border>
      <left/>
      <right style="thin">
        <color theme="0" tint="-0.14999847407452621"/>
      </right>
      <top style="thin">
        <color rgb="FFCCCCCC"/>
      </top>
      <bottom style="thin">
        <color theme="0" tint="-0.14999847407452621"/>
      </bottom>
      <diagonal/>
    </border>
  </borders>
  <cellStyleXfs count="2">
    <xf numFmtId="0" fontId="0" fillId="0" borderId="0"/>
    <xf numFmtId="44" fontId="19" fillId="0" borderId="0" applyFont="0" applyFill="0" applyBorder="0" applyAlignment="0" applyProtection="0"/>
  </cellStyleXfs>
  <cellXfs count="125">
    <xf numFmtId="0" fontId="0" fillId="0" borderId="0" xfId="0"/>
    <xf numFmtId="0" fontId="1" fillId="2" borderId="0" xfId="0" applyFont="1" applyFill="1" applyAlignment="1">
      <alignment horizontal="left" vertical="top" wrapText="1"/>
    </xf>
    <xf numFmtId="0" fontId="4" fillId="6" borderId="3" xfId="0" applyFont="1" applyFill="1" applyBorder="1" applyAlignment="1">
      <alignment horizontal="right" vertical="top" wrapText="1"/>
    </xf>
    <xf numFmtId="0" fontId="5" fillId="7" borderId="4" xfId="0" applyFont="1" applyFill="1" applyBorder="1" applyAlignment="1">
      <alignment horizontal="left" vertical="top" wrapText="1"/>
    </xf>
    <xf numFmtId="0" fontId="6" fillId="8" borderId="5" xfId="0" applyFont="1" applyFill="1" applyBorder="1" applyAlignment="1">
      <alignment horizontal="right" vertical="top" wrapText="1"/>
    </xf>
    <xf numFmtId="0" fontId="8" fillId="9" borderId="6" xfId="0" applyFont="1" applyFill="1" applyBorder="1" applyAlignment="1">
      <alignment horizontal="left" vertical="top" wrapText="1"/>
    </xf>
    <xf numFmtId="0" fontId="9" fillId="10" borderId="7" xfId="0" applyFont="1" applyFill="1" applyBorder="1" applyAlignment="1">
      <alignment horizontal="center" vertical="top" wrapText="1"/>
    </xf>
    <xf numFmtId="0" fontId="10" fillId="11" borderId="8" xfId="0" applyFont="1" applyFill="1" applyBorder="1" applyAlignment="1">
      <alignment horizontal="right" vertical="top" wrapText="1"/>
    </xf>
    <xf numFmtId="4" fontId="11" fillId="12" borderId="9" xfId="0" applyNumberFormat="1" applyFont="1" applyFill="1" applyBorder="1" applyAlignment="1">
      <alignment horizontal="right" vertical="top" wrapText="1"/>
    </xf>
    <xf numFmtId="0" fontId="13" fillId="15" borderId="0" xfId="0" applyFont="1" applyFill="1" applyAlignment="1">
      <alignment horizontal="left" vertical="top" wrapText="1"/>
    </xf>
    <xf numFmtId="0" fontId="1" fillId="22" borderId="0" xfId="0" applyFont="1" applyFill="1" applyAlignment="1">
      <alignment horizontal="left" vertical="top" wrapText="1"/>
    </xf>
    <xf numFmtId="0" fontId="7" fillId="22" borderId="0" xfId="0" applyFont="1" applyFill="1" applyAlignment="1">
      <alignment horizontal="left" vertical="top" wrapText="1"/>
    </xf>
    <xf numFmtId="0" fontId="5" fillId="20" borderId="11" xfId="0" applyFont="1" applyFill="1" applyBorder="1" applyAlignment="1">
      <alignment horizontal="left" vertical="top" wrapText="1"/>
    </xf>
    <xf numFmtId="0" fontId="5" fillId="20" borderId="11" xfId="0" applyFont="1" applyFill="1" applyBorder="1" applyAlignment="1">
      <alignment horizontal="right" vertical="top" wrapText="1"/>
    </xf>
    <xf numFmtId="4" fontId="5" fillId="20" borderId="11" xfId="0" applyNumberFormat="1" applyFont="1" applyFill="1" applyBorder="1" applyAlignment="1">
      <alignment horizontal="right" vertical="top" wrapText="1"/>
    </xf>
    <xf numFmtId="0" fontId="1" fillId="22" borderId="11" xfId="0" applyFont="1" applyFill="1" applyBorder="1" applyAlignment="1">
      <alignment horizontal="left" vertical="top" wrapText="1"/>
    </xf>
    <xf numFmtId="0" fontId="1" fillId="22" borderId="11" xfId="0" applyFont="1" applyFill="1" applyBorder="1" applyAlignment="1">
      <alignment horizontal="right" vertical="top" wrapText="1"/>
    </xf>
    <xf numFmtId="0" fontId="1" fillId="22" borderId="11" xfId="0" applyFont="1" applyFill="1" applyBorder="1" applyAlignment="1">
      <alignment horizontal="center" vertical="top" wrapText="1"/>
    </xf>
    <xf numFmtId="0" fontId="8" fillId="21" borderId="11" xfId="0" applyFont="1" applyFill="1" applyBorder="1" applyAlignment="1">
      <alignment horizontal="left" vertical="top" wrapText="1"/>
    </xf>
    <xf numFmtId="0" fontId="8" fillId="21" borderId="11" xfId="0" applyFont="1" applyFill="1" applyBorder="1" applyAlignment="1">
      <alignment horizontal="right" vertical="top" wrapText="1"/>
    </xf>
    <xf numFmtId="0" fontId="8" fillId="21" borderId="11" xfId="0" applyFont="1" applyFill="1" applyBorder="1" applyAlignment="1">
      <alignment horizontal="center" vertical="top" wrapText="1"/>
    </xf>
    <xf numFmtId="164" fontId="8" fillId="21" borderId="11" xfId="0" applyNumberFormat="1" applyFont="1" applyFill="1" applyBorder="1" applyAlignment="1">
      <alignment horizontal="right" vertical="top" wrapText="1"/>
    </xf>
    <xf numFmtId="4" fontId="8" fillId="21" borderId="11" xfId="0" applyNumberFormat="1" applyFont="1" applyFill="1" applyBorder="1" applyAlignment="1">
      <alignment horizontal="right" vertical="top" wrapText="1"/>
    </xf>
    <xf numFmtId="0" fontId="12" fillId="13" borderId="11" xfId="0" applyFont="1" applyFill="1" applyBorder="1" applyAlignment="1">
      <alignment horizontal="left" vertical="top" wrapText="1"/>
    </xf>
    <xf numFmtId="0" fontId="12" fillId="13" borderId="11" xfId="0" applyFont="1" applyFill="1" applyBorder="1" applyAlignment="1">
      <alignment horizontal="right" vertical="top" wrapText="1"/>
    </xf>
    <xf numFmtId="0" fontId="12" fillId="13" borderId="11" xfId="0" applyFont="1" applyFill="1" applyBorder="1" applyAlignment="1">
      <alignment horizontal="center" vertical="top" wrapText="1"/>
    </xf>
    <xf numFmtId="164" fontId="12" fillId="13" borderId="11" xfId="0" applyNumberFormat="1" applyFont="1" applyFill="1" applyBorder="1" applyAlignment="1">
      <alignment horizontal="right" vertical="top" wrapText="1"/>
    </xf>
    <xf numFmtId="4" fontId="12" fillId="13" borderId="11" xfId="0" applyNumberFormat="1" applyFont="1" applyFill="1" applyBorder="1" applyAlignment="1">
      <alignment horizontal="right" vertical="top" wrapText="1"/>
    </xf>
    <xf numFmtId="0" fontId="12" fillId="22" borderId="0" xfId="0" applyFont="1" applyFill="1" applyAlignment="1">
      <alignment horizontal="right" vertical="top" wrapText="1"/>
    </xf>
    <xf numFmtId="4" fontId="12" fillId="22" borderId="0" xfId="0" applyNumberFormat="1" applyFont="1" applyFill="1" applyAlignment="1">
      <alignment horizontal="right" vertical="top" wrapText="1"/>
    </xf>
    <xf numFmtId="0" fontId="7" fillId="22" borderId="0" xfId="0" applyFont="1" applyFill="1" applyAlignment="1">
      <alignment horizontal="right" vertical="top" wrapText="1"/>
    </xf>
    <xf numFmtId="164" fontId="7" fillId="22" borderId="0" xfId="0" applyNumberFormat="1" applyFont="1" applyFill="1" applyAlignment="1">
      <alignment horizontal="right" vertical="top" wrapText="1"/>
    </xf>
    <xf numFmtId="4" fontId="7" fillId="22" borderId="0" xfId="0" applyNumberFormat="1" applyFont="1" applyFill="1" applyAlignment="1">
      <alignment horizontal="right" vertical="top" wrapText="1"/>
    </xf>
    <xf numFmtId="0" fontId="8" fillId="21" borderId="10" xfId="0" applyFont="1" applyFill="1" applyBorder="1" applyAlignment="1">
      <alignment horizontal="left" vertical="top" wrapText="1"/>
    </xf>
    <xf numFmtId="0" fontId="12" fillId="14" borderId="11" xfId="0" applyFont="1" applyFill="1" applyBorder="1" applyAlignment="1">
      <alignment horizontal="left" vertical="top" wrapText="1"/>
    </xf>
    <xf numFmtId="0" fontId="12" fillId="14" borderId="11" xfId="0" applyFont="1" applyFill="1" applyBorder="1" applyAlignment="1">
      <alignment horizontal="right" vertical="top" wrapText="1"/>
    </xf>
    <xf numFmtId="0" fontId="12" fillId="14" borderId="11" xfId="0" applyFont="1" applyFill="1" applyBorder="1" applyAlignment="1">
      <alignment horizontal="center" vertical="top" wrapText="1"/>
    </xf>
    <xf numFmtId="164" fontId="12" fillId="14" borderId="11" xfId="0" applyNumberFormat="1" applyFont="1" applyFill="1" applyBorder="1" applyAlignment="1">
      <alignment horizontal="right" vertical="top" wrapText="1"/>
    </xf>
    <xf numFmtId="4" fontId="12" fillId="14" borderId="11" xfId="0" applyNumberFormat="1" applyFont="1" applyFill="1" applyBorder="1" applyAlignment="1">
      <alignment horizontal="right" vertical="top" wrapText="1"/>
    </xf>
    <xf numFmtId="0" fontId="7" fillId="15" borderId="0" xfId="0" applyFont="1" applyFill="1" applyAlignment="1">
      <alignment horizontal="center" vertical="center" wrapText="1"/>
    </xf>
    <xf numFmtId="0" fontId="15" fillId="17" borderId="12" xfId="0" applyFont="1" applyFill="1" applyBorder="1" applyAlignment="1">
      <alignment horizontal="right" vertical="top" wrapText="1"/>
    </xf>
    <xf numFmtId="0" fontId="0" fillId="0" borderId="12" xfId="0" applyBorder="1"/>
    <xf numFmtId="0" fontId="18" fillId="19" borderId="12" xfId="0" applyFont="1" applyFill="1" applyBorder="1" applyAlignment="1">
      <alignment horizontal="center" vertical="top" wrapText="1"/>
    </xf>
    <xf numFmtId="0" fontId="17" fillId="18" borderId="12" xfId="0" applyFont="1" applyFill="1" applyBorder="1" applyAlignment="1">
      <alignment horizontal="left" vertical="top" wrapText="1"/>
    </xf>
    <xf numFmtId="0" fontId="14" fillId="16" borderId="12" xfId="0" applyFont="1" applyFill="1" applyBorder="1" applyAlignment="1">
      <alignment horizontal="center" vertical="top" wrapText="1"/>
    </xf>
    <xf numFmtId="4" fontId="5" fillId="7" borderId="4" xfId="0" applyNumberFormat="1" applyFont="1" applyFill="1" applyBorder="1" applyAlignment="1">
      <alignment horizontal="left" vertical="top" wrapText="1"/>
    </xf>
    <xf numFmtId="44" fontId="11" fillId="12" borderId="9" xfId="1" applyFont="1" applyFill="1" applyBorder="1" applyAlignment="1">
      <alignment horizontal="right" vertical="top" wrapText="1"/>
    </xf>
    <xf numFmtId="0" fontId="0" fillId="24" borderId="12" xfId="0" applyFill="1" applyBorder="1"/>
    <xf numFmtId="44" fontId="16" fillId="23" borderId="12" xfId="1" applyFont="1" applyFill="1" applyBorder="1" applyAlignment="1">
      <alignment vertical="top" wrapText="1"/>
    </xf>
    <xf numFmtId="0" fontId="0" fillId="24" borderId="14" xfId="0" applyFill="1" applyBorder="1"/>
    <xf numFmtId="44" fontId="16" fillId="23" borderId="14" xfId="1" applyFont="1" applyFill="1" applyBorder="1" applyAlignment="1">
      <alignment vertical="top" wrapText="1"/>
    </xf>
    <xf numFmtId="1" fontId="10" fillId="11" borderId="8" xfId="0" applyNumberFormat="1" applyFont="1" applyFill="1" applyBorder="1" applyAlignment="1">
      <alignment horizontal="right" vertical="top" wrapText="1"/>
    </xf>
    <xf numFmtId="3" fontId="7" fillId="22" borderId="0" xfId="0" applyNumberFormat="1" applyFont="1" applyFill="1" applyAlignment="1">
      <alignment horizontal="right" vertical="top" wrapText="1"/>
    </xf>
    <xf numFmtId="0" fontId="0" fillId="0" borderId="35" xfId="0" applyBorder="1"/>
    <xf numFmtId="0" fontId="0" fillId="0" borderId="26" xfId="0" applyBorder="1"/>
    <xf numFmtId="0" fontId="12" fillId="22" borderId="36" xfId="0" applyFont="1" applyFill="1" applyBorder="1" applyAlignment="1">
      <alignment horizontal="center" vertical="top" wrapText="1"/>
    </xf>
    <xf numFmtId="0" fontId="0" fillId="0" borderId="31" xfId="0" applyBorder="1"/>
    <xf numFmtId="0" fontId="12" fillId="22" borderId="38" xfId="0" applyFont="1" applyFill="1" applyBorder="1" applyAlignment="1">
      <alignment horizontal="center" vertical="top" wrapText="1"/>
    </xf>
    <xf numFmtId="0" fontId="7" fillId="22" borderId="35" xfId="0" applyFont="1" applyFill="1" applyBorder="1" applyAlignment="1">
      <alignment horizontal="right" vertical="top" wrapText="1"/>
    </xf>
    <xf numFmtId="0" fontId="0" fillId="0" borderId="39" xfId="0" applyBorder="1"/>
    <xf numFmtId="0" fontId="0" fillId="0" borderId="40" xfId="0" applyBorder="1"/>
    <xf numFmtId="0" fontId="0" fillId="0" borderId="41" xfId="0" applyBorder="1"/>
    <xf numFmtId="0" fontId="0" fillId="0" borderId="36" xfId="0" applyBorder="1"/>
    <xf numFmtId="0" fontId="12" fillId="22" borderId="42" xfId="0" applyFont="1" applyFill="1" applyBorder="1" applyAlignment="1">
      <alignment horizontal="center" vertical="top" wrapText="1"/>
    </xf>
    <xf numFmtId="0" fontId="12" fillId="22" borderId="44" xfId="0" applyFont="1" applyFill="1" applyBorder="1" applyAlignment="1">
      <alignment horizontal="center" vertical="top" wrapText="1"/>
    </xf>
    <xf numFmtId="0" fontId="0" fillId="0" borderId="45" xfId="0" applyBorder="1"/>
    <xf numFmtId="0" fontId="0" fillId="0" borderId="46" xfId="0" applyBorder="1"/>
    <xf numFmtId="0" fontId="0" fillId="0" borderId="47" xfId="0" applyBorder="1"/>
    <xf numFmtId="0" fontId="12" fillId="22" borderId="48" xfId="0" applyFont="1" applyFill="1" applyBorder="1" applyAlignment="1">
      <alignment horizontal="center" vertical="top" wrapText="1"/>
    </xf>
    <xf numFmtId="0" fontId="7" fillId="22" borderId="26" xfId="0" applyFont="1" applyFill="1" applyBorder="1" applyAlignment="1">
      <alignment horizontal="right" vertical="top" wrapText="1"/>
    </xf>
    <xf numFmtId="0" fontId="14" fillId="16" borderId="15" xfId="0" applyFont="1" applyFill="1" applyBorder="1" applyAlignment="1">
      <alignment horizontal="center" vertical="top" wrapText="1"/>
    </xf>
    <xf numFmtId="0" fontId="14" fillId="16" borderId="49" xfId="0" applyFont="1" applyFill="1" applyBorder="1" applyAlignment="1">
      <alignment horizontal="center" vertical="top" wrapText="1"/>
    </xf>
    <xf numFmtId="0" fontId="14" fillId="16" borderId="16" xfId="0" applyFont="1" applyFill="1" applyBorder="1" applyAlignment="1">
      <alignment horizontal="center" vertical="top" wrapText="1"/>
    </xf>
    <xf numFmtId="0" fontId="3" fillId="5" borderId="2" xfId="0" applyFont="1" applyFill="1" applyBorder="1" applyAlignment="1">
      <alignment horizontal="center" vertical="top" wrapText="1"/>
    </xf>
    <xf numFmtId="0" fontId="2" fillId="4" borderId="1" xfId="0" applyFont="1" applyFill="1" applyBorder="1" applyAlignment="1">
      <alignment horizontal="left" vertical="top" wrapText="1"/>
    </xf>
    <xf numFmtId="44" fontId="16" fillId="23" borderId="13" xfId="1" applyFont="1" applyFill="1" applyBorder="1" applyAlignment="1">
      <alignment horizontal="center" vertical="center" wrapText="1"/>
    </xf>
    <xf numFmtId="44" fontId="16" fillId="23" borderId="14" xfId="1" applyFont="1" applyFill="1" applyBorder="1" applyAlignment="1">
      <alignment horizontal="center" vertical="center" wrapText="1"/>
    </xf>
    <xf numFmtId="0" fontId="0" fillId="24" borderId="13" xfId="0" applyFill="1" applyBorder="1" applyAlignment="1">
      <alignment horizontal="center"/>
    </xf>
    <xf numFmtId="0" fontId="0" fillId="24" borderId="14" xfId="0" applyFill="1" applyBorder="1" applyAlignment="1">
      <alignment horizontal="center"/>
    </xf>
    <xf numFmtId="0" fontId="13" fillId="23" borderId="21" xfId="0" applyFont="1" applyFill="1" applyBorder="1" applyAlignment="1">
      <alignment horizontal="left" vertical="top" wrapText="1"/>
    </xf>
    <xf numFmtId="0" fontId="18" fillId="19" borderId="15" xfId="0" applyFont="1" applyFill="1" applyBorder="1" applyAlignment="1">
      <alignment horizontal="center" vertical="top" wrapText="1"/>
    </xf>
    <xf numFmtId="0" fontId="18" fillId="19" borderId="49" xfId="0" applyFont="1" applyFill="1" applyBorder="1" applyAlignment="1">
      <alignment horizontal="center" vertical="top" wrapText="1"/>
    </xf>
    <xf numFmtId="0" fontId="18" fillId="19" borderId="16" xfId="0" applyFont="1" applyFill="1" applyBorder="1" applyAlignment="1">
      <alignment horizontal="center" vertical="top" wrapText="1"/>
    </xf>
    <xf numFmtId="0" fontId="15" fillId="17" borderId="15" xfId="0" applyFont="1" applyFill="1" applyBorder="1" applyAlignment="1">
      <alignment horizontal="center" vertical="top" wrapText="1"/>
    </xf>
    <xf numFmtId="0" fontId="15" fillId="17" borderId="49" xfId="0" applyFont="1" applyFill="1" applyBorder="1" applyAlignment="1">
      <alignment horizontal="center" vertical="top" wrapText="1"/>
    </xf>
    <xf numFmtId="0" fontId="15" fillId="17" borderId="16" xfId="0" applyFont="1" applyFill="1" applyBorder="1" applyAlignment="1">
      <alignment horizontal="center" vertical="top" wrapText="1"/>
    </xf>
    <xf numFmtId="0" fontId="15" fillId="17" borderId="50" xfId="0" applyFont="1" applyFill="1" applyBorder="1" applyAlignment="1">
      <alignment horizontal="center" vertical="top" wrapText="1"/>
    </xf>
    <xf numFmtId="0" fontId="15" fillId="17" borderId="51" xfId="0" applyFont="1" applyFill="1" applyBorder="1" applyAlignment="1">
      <alignment horizontal="center" vertical="top" wrapText="1"/>
    </xf>
    <xf numFmtId="0" fontId="15" fillId="17" borderId="52" xfId="0" applyFont="1" applyFill="1" applyBorder="1" applyAlignment="1">
      <alignment horizontal="center" vertical="top" wrapText="1"/>
    </xf>
    <xf numFmtId="0" fontId="7" fillId="23" borderId="17" xfId="0" applyFont="1" applyFill="1" applyBorder="1" applyAlignment="1">
      <alignment horizontal="center" vertical="top" wrapText="1"/>
    </xf>
    <xf numFmtId="0" fontId="7" fillId="23" borderId="18" xfId="0" applyFont="1" applyFill="1" applyBorder="1" applyAlignment="1">
      <alignment horizontal="center" vertical="top" wrapText="1"/>
    </xf>
    <xf numFmtId="0" fontId="7" fillId="23" borderId="19" xfId="0" applyFont="1" applyFill="1" applyBorder="1" applyAlignment="1">
      <alignment horizontal="center" vertical="top" wrapText="1"/>
    </xf>
    <xf numFmtId="0" fontId="13" fillId="23" borderId="15" xfId="0" applyFont="1" applyFill="1" applyBorder="1" applyAlignment="1">
      <alignment horizontal="left" vertical="top" wrapText="1"/>
    </xf>
    <xf numFmtId="0" fontId="13" fillId="23" borderId="16" xfId="0" applyFont="1" applyFill="1" applyBorder="1" applyAlignment="1">
      <alignment horizontal="left" vertical="top" wrapText="1"/>
    </xf>
    <xf numFmtId="0" fontId="7" fillId="23" borderId="22" xfId="0" applyFont="1" applyFill="1" applyBorder="1" applyAlignment="1">
      <alignment horizontal="left" vertical="center" wrapText="1"/>
    </xf>
    <xf numFmtId="0" fontId="7" fillId="23" borderId="23" xfId="0" applyFont="1" applyFill="1" applyBorder="1" applyAlignment="1">
      <alignment horizontal="left" vertical="center" wrapText="1"/>
    </xf>
    <xf numFmtId="0" fontId="7" fillId="23" borderId="24" xfId="0" applyFont="1" applyFill="1" applyBorder="1" applyAlignment="1">
      <alignment horizontal="left" vertical="center" wrapText="1"/>
    </xf>
    <xf numFmtId="0" fontId="7" fillId="23" borderId="25" xfId="0" applyFont="1" applyFill="1" applyBorder="1" applyAlignment="1">
      <alignment horizontal="left" vertical="center" wrapText="1"/>
    </xf>
    <xf numFmtId="0" fontId="7" fillId="15" borderId="0" xfId="0" applyFont="1" applyFill="1" applyAlignment="1">
      <alignment horizontal="left" vertical="top" wrapText="1"/>
    </xf>
    <xf numFmtId="0" fontId="13" fillId="15" borderId="0" xfId="0" applyFont="1" applyFill="1" applyAlignment="1">
      <alignment horizontal="left" vertical="top" wrapText="1"/>
    </xf>
    <xf numFmtId="0" fontId="1" fillId="3" borderId="0" xfId="0" applyFont="1" applyFill="1" applyAlignment="1">
      <alignment horizontal="center" wrapText="1"/>
    </xf>
    <xf numFmtId="0" fontId="0" fillId="0" borderId="0" xfId="0"/>
    <xf numFmtId="0" fontId="4" fillId="6" borderId="3" xfId="0" applyFont="1" applyFill="1" applyBorder="1" applyAlignment="1">
      <alignment horizontal="right" vertical="top" wrapText="1"/>
    </xf>
    <xf numFmtId="0" fontId="7" fillId="22" borderId="32" xfId="0" applyFont="1" applyFill="1" applyBorder="1" applyAlignment="1">
      <alignment horizontal="left" vertical="top" wrapText="1"/>
    </xf>
    <xf numFmtId="0" fontId="7" fillId="22" borderId="28" xfId="0" applyFont="1" applyFill="1" applyBorder="1" applyAlignment="1">
      <alignment horizontal="left" vertical="top" wrapText="1"/>
    </xf>
    <xf numFmtId="4" fontId="7" fillId="22" borderId="29" xfId="0" applyNumberFormat="1" applyFont="1" applyFill="1" applyBorder="1" applyAlignment="1">
      <alignment horizontal="right" vertical="top" wrapText="1"/>
    </xf>
    <xf numFmtId="4" fontId="7" fillId="22" borderId="30" xfId="0" applyNumberFormat="1" applyFont="1" applyFill="1" applyBorder="1" applyAlignment="1">
      <alignment horizontal="right" vertical="top" wrapText="1"/>
    </xf>
    <xf numFmtId="4" fontId="7" fillId="22" borderId="34" xfId="0" applyNumberFormat="1" applyFont="1" applyFill="1" applyBorder="1" applyAlignment="1">
      <alignment horizontal="right" vertical="top" wrapText="1"/>
    </xf>
    <xf numFmtId="0" fontId="12" fillId="13" borderId="11" xfId="0" applyFont="1" applyFill="1" applyBorder="1" applyAlignment="1">
      <alignment horizontal="left" vertical="top" wrapText="1"/>
    </xf>
    <xf numFmtId="0" fontId="1" fillId="22" borderId="11" xfId="0" applyFont="1" applyFill="1" applyBorder="1" applyAlignment="1">
      <alignment horizontal="left" vertical="top" wrapText="1"/>
    </xf>
    <xf numFmtId="0" fontId="8" fillId="21" borderId="11" xfId="0" applyFont="1" applyFill="1" applyBorder="1" applyAlignment="1">
      <alignment horizontal="left" vertical="top" wrapText="1"/>
    </xf>
    <xf numFmtId="0" fontId="12" fillId="14" borderId="11" xfId="0" applyFont="1" applyFill="1" applyBorder="1" applyAlignment="1">
      <alignment horizontal="left" vertical="top" wrapText="1"/>
    </xf>
    <xf numFmtId="0" fontId="7" fillId="22" borderId="29" xfId="0" applyFont="1" applyFill="1" applyBorder="1" applyAlignment="1">
      <alignment horizontal="left" vertical="top" wrapText="1"/>
    </xf>
    <xf numFmtId="0" fontId="7" fillId="22" borderId="27" xfId="0" applyFont="1" applyFill="1" applyBorder="1" applyAlignment="1">
      <alignment horizontal="left" vertical="top" wrapText="1"/>
    </xf>
    <xf numFmtId="4" fontId="7" fillId="22" borderId="43" xfId="0" applyNumberFormat="1" applyFont="1" applyFill="1" applyBorder="1" applyAlignment="1">
      <alignment horizontal="right" vertical="top" wrapText="1"/>
    </xf>
    <xf numFmtId="4" fontId="7" fillId="22" borderId="33" xfId="0" applyNumberFormat="1" applyFont="1" applyFill="1" applyBorder="1" applyAlignment="1">
      <alignment horizontal="right" vertical="top" wrapText="1"/>
    </xf>
    <xf numFmtId="4" fontId="7" fillId="22" borderId="37" xfId="0" applyNumberFormat="1" applyFont="1" applyFill="1" applyBorder="1" applyAlignment="1">
      <alignment horizontal="right" vertical="top" wrapText="1"/>
    </xf>
    <xf numFmtId="0" fontId="1" fillId="22" borderId="0" xfId="0" applyFont="1" applyFill="1" applyAlignment="1">
      <alignment horizontal="center" wrapText="1"/>
    </xf>
    <xf numFmtId="0" fontId="5" fillId="20" borderId="11" xfId="0" applyFont="1" applyFill="1" applyBorder="1" applyAlignment="1">
      <alignment horizontal="left" vertical="top" wrapText="1"/>
    </xf>
    <xf numFmtId="0" fontId="1" fillId="22" borderId="0" xfId="0" applyFont="1" applyFill="1" applyAlignment="1">
      <alignment horizontal="left" vertical="top" wrapText="1"/>
    </xf>
    <xf numFmtId="0" fontId="7" fillId="22" borderId="0" xfId="0" applyFont="1" applyFill="1" applyAlignment="1">
      <alignment horizontal="left" vertical="top" wrapText="1"/>
    </xf>
    <xf numFmtId="0" fontId="7" fillId="23" borderId="20" xfId="0" applyFont="1" applyFill="1" applyBorder="1" applyAlignment="1">
      <alignment horizontal="left" vertical="top" wrapText="1"/>
    </xf>
    <xf numFmtId="0" fontId="15" fillId="17" borderId="15" xfId="0" applyFont="1" applyFill="1" applyBorder="1" applyAlignment="1">
      <alignment horizontal="right" vertical="top" wrapText="1"/>
    </xf>
    <xf numFmtId="0" fontId="15" fillId="17" borderId="49" xfId="0" applyFont="1" applyFill="1" applyBorder="1" applyAlignment="1">
      <alignment horizontal="right" vertical="top" wrapText="1"/>
    </xf>
    <xf numFmtId="0" fontId="15" fillId="17" borderId="16" xfId="0" applyFont="1" applyFill="1" applyBorder="1" applyAlignment="1">
      <alignment horizontal="right" vertical="top"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xdr:colOff>
      <xdr:row>0</xdr:row>
      <xdr:rowOff>129540</xdr:rowOff>
    </xdr:from>
    <xdr:to>
      <xdr:col>3</xdr:col>
      <xdr:colOff>457200</xdr:colOff>
      <xdr:row>1</xdr:row>
      <xdr:rowOff>533400</xdr:rowOff>
    </xdr:to>
    <xdr:pic>
      <xdr:nvPicPr>
        <xdr:cNvPr id="2" name="Imagem 1">
          <a:extLst>
            <a:ext uri="{FF2B5EF4-FFF2-40B4-BE49-F238E27FC236}">
              <a16:creationId xmlns:a16="http://schemas.microsoft.com/office/drawing/2014/main" id="{19FFCDAA-CF8F-D092-9D93-33BE8B10E4D0}"/>
            </a:ext>
          </a:extLst>
        </xdr:cNvPr>
        <xdr:cNvPicPr>
          <a:picLocks noChangeAspect="1"/>
        </xdr:cNvPicPr>
      </xdr:nvPicPr>
      <xdr:blipFill rotWithShape="1">
        <a:blip xmlns:r="http://schemas.openxmlformats.org/officeDocument/2006/relationships" r:embed="rId1"/>
        <a:srcRect l="5252" t="11304" r="6301" b="22609"/>
        <a:stretch>
          <a:fillRect/>
        </a:stretch>
      </xdr:blipFill>
      <xdr:spPr>
        <a:xfrm>
          <a:off x="30480" y="129540"/>
          <a:ext cx="2484120" cy="5791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137160</xdr:rowOff>
    </xdr:from>
    <xdr:to>
      <xdr:col>2</xdr:col>
      <xdr:colOff>487680</xdr:colOff>
      <xdr:row>1</xdr:row>
      <xdr:rowOff>475869</xdr:rowOff>
    </xdr:to>
    <xdr:pic>
      <xdr:nvPicPr>
        <xdr:cNvPr id="2" name="Imagem 1">
          <a:extLst>
            <a:ext uri="{FF2B5EF4-FFF2-40B4-BE49-F238E27FC236}">
              <a16:creationId xmlns:a16="http://schemas.microsoft.com/office/drawing/2014/main" id="{F8D97F86-94CD-497E-A0B3-4AFDE16364CB}"/>
            </a:ext>
          </a:extLst>
        </xdr:cNvPr>
        <xdr:cNvPicPr>
          <a:picLocks noChangeAspect="1"/>
        </xdr:cNvPicPr>
      </xdr:nvPicPr>
      <xdr:blipFill rotWithShape="1">
        <a:blip xmlns:r="http://schemas.openxmlformats.org/officeDocument/2006/relationships" r:embed="rId1"/>
        <a:srcRect l="5252" t="11304" r="6301" b="22609"/>
        <a:stretch>
          <a:fillRect/>
        </a:stretch>
      </xdr:blipFill>
      <xdr:spPr>
        <a:xfrm>
          <a:off x="0" y="137160"/>
          <a:ext cx="2164080" cy="51396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B435A-E510-4698-869D-F1423DE5ABA5}">
  <dimension ref="A1:M26"/>
  <sheetViews>
    <sheetView tabSelected="1" topLeftCell="A16" zoomScaleNormal="100" workbookViewId="0">
      <selection activeCell="E24" sqref="E24"/>
    </sheetView>
  </sheetViews>
  <sheetFormatPr defaultRowHeight="14.25" x14ac:dyDescent="0.2"/>
  <cols>
    <col min="4" max="4" width="43.25" customWidth="1"/>
    <col min="7" max="7" width="9.375" bestFit="1" customWidth="1"/>
    <col min="8" max="9" width="0" hidden="1" customWidth="1"/>
    <col min="10" max="10" width="13.375" customWidth="1"/>
    <col min="11" max="11" width="9.125" hidden="1" customWidth="1"/>
    <col min="12" max="12" width="14.125" bestFit="1" customWidth="1"/>
    <col min="13" max="13" width="14.25" bestFit="1" customWidth="1"/>
    <col min="14" max="14" width="9.875" bestFit="1" customWidth="1"/>
    <col min="15" max="15" width="10.5" bestFit="1" customWidth="1"/>
  </cols>
  <sheetData>
    <row r="1" spans="1:13" ht="15" x14ac:dyDescent="0.2">
      <c r="A1" s="1"/>
      <c r="B1" s="1"/>
      <c r="C1" s="1"/>
      <c r="D1" s="1"/>
      <c r="E1" s="1"/>
      <c r="F1" s="1"/>
      <c r="G1" s="1"/>
      <c r="H1" s="1"/>
      <c r="I1" s="1"/>
      <c r="J1" s="1"/>
      <c r="K1" s="1"/>
      <c r="L1" s="1"/>
      <c r="M1" s="1"/>
    </row>
    <row r="2" spans="1:13" ht="79.900000000000006" customHeight="1" x14ac:dyDescent="0.2">
      <c r="A2" s="9"/>
      <c r="B2" s="9"/>
      <c r="C2" s="9"/>
      <c r="D2" s="39" t="s">
        <v>167</v>
      </c>
      <c r="E2" s="98" t="s">
        <v>165</v>
      </c>
      <c r="F2" s="99"/>
      <c r="G2" s="99"/>
      <c r="H2" s="99"/>
      <c r="I2" s="99"/>
      <c r="J2" s="99"/>
      <c r="K2" s="98" t="s">
        <v>3</v>
      </c>
      <c r="L2" s="99"/>
      <c r="M2" s="99"/>
    </row>
    <row r="3" spans="1:13" ht="15" x14ac:dyDescent="0.25">
      <c r="A3" s="100" t="s">
        <v>169</v>
      </c>
      <c r="B3" s="101"/>
      <c r="C3" s="101"/>
      <c r="D3" s="101"/>
      <c r="E3" s="101"/>
      <c r="F3" s="101"/>
      <c r="G3" s="101"/>
      <c r="H3" s="101"/>
      <c r="I3" s="101"/>
      <c r="J3" s="101"/>
      <c r="K3" s="101"/>
      <c r="L3" s="101"/>
      <c r="M3" s="101"/>
    </row>
    <row r="4" spans="1:13" ht="15" customHeight="1" x14ac:dyDescent="0.2">
      <c r="A4" s="74" t="s">
        <v>4</v>
      </c>
      <c r="B4" s="102" t="s">
        <v>5</v>
      </c>
      <c r="C4" s="74" t="s">
        <v>6</v>
      </c>
      <c r="D4" s="74" t="s">
        <v>7</v>
      </c>
      <c r="E4" s="73" t="s">
        <v>8</v>
      </c>
      <c r="F4" s="102" t="s">
        <v>9</v>
      </c>
      <c r="G4" s="102" t="s">
        <v>10</v>
      </c>
      <c r="H4" s="73" t="s">
        <v>11</v>
      </c>
      <c r="I4" s="74"/>
      <c r="J4" s="74"/>
      <c r="K4" s="73" t="s">
        <v>12</v>
      </c>
      <c r="L4" s="74"/>
    </row>
    <row r="5" spans="1:13" ht="15" customHeight="1" x14ac:dyDescent="0.2">
      <c r="A5" s="102"/>
      <c r="B5" s="102"/>
      <c r="C5" s="102"/>
      <c r="D5" s="102"/>
      <c r="E5" s="102"/>
      <c r="F5" s="102"/>
      <c r="G5" s="102"/>
      <c r="H5" s="2" t="s">
        <v>13</v>
      </c>
      <c r="I5" s="2" t="s">
        <v>14</v>
      </c>
      <c r="J5" s="2" t="s">
        <v>12</v>
      </c>
      <c r="K5" s="2" t="s">
        <v>13</v>
      </c>
      <c r="L5" s="2" t="s">
        <v>14</v>
      </c>
    </row>
    <row r="6" spans="1:13" ht="24" customHeight="1" x14ac:dyDescent="0.2">
      <c r="A6" s="3" t="s">
        <v>15</v>
      </c>
      <c r="B6" s="3"/>
      <c r="C6" s="3"/>
      <c r="D6" s="3" t="s">
        <v>16</v>
      </c>
      <c r="E6" s="3"/>
      <c r="F6" s="4"/>
      <c r="G6" s="4"/>
      <c r="H6" s="3"/>
      <c r="I6" s="3"/>
      <c r="J6" s="3"/>
      <c r="K6" s="3"/>
      <c r="L6" s="45"/>
    </row>
    <row r="7" spans="1:13" ht="64.900000000000006" customHeight="1" x14ac:dyDescent="0.2">
      <c r="A7" s="5" t="s">
        <v>17</v>
      </c>
      <c r="B7" s="7" t="s">
        <v>18</v>
      </c>
      <c r="C7" s="5" t="s">
        <v>19</v>
      </c>
      <c r="D7" s="5" t="s">
        <v>20</v>
      </c>
      <c r="E7" s="6" t="s">
        <v>21</v>
      </c>
      <c r="F7" s="7">
        <v>1500</v>
      </c>
      <c r="G7" s="46">
        <v>279.05</v>
      </c>
      <c r="H7" s="46">
        <v>38.299999999999997</v>
      </c>
      <c r="I7" s="46">
        <v>295.44</v>
      </c>
      <c r="J7" s="46">
        <v>333.74</v>
      </c>
      <c r="K7" s="8">
        <v>76600</v>
      </c>
      <c r="L7" s="46">
        <f>G7*F7</f>
        <v>418575</v>
      </c>
    </row>
    <row r="8" spans="1:13" ht="64.900000000000006" customHeight="1" x14ac:dyDescent="0.2">
      <c r="A8" s="5" t="s">
        <v>22</v>
      </c>
      <c r="B8" s="7" t="s">
        <v>23</v>
      </c>
      <c r="C8" s="5" t="s">
        <v>19</v>
      </c>
      <c r="D8" s="5" t="s">
        <v>24</v>
      </c>
      <c r="E8" s="6" t="s">
        <v>21</v>
      </c>
      <c r="F8" s="7">
        <v>500</v>
      </c>
      <c r="G8" s="46">
        <v>312.42</v>
      </c>
      <c r="H8" s="46">
        <v>28.3</v>
      </c>
      <c r="I8" s="46">
        <v>345.35</v>
      </c>
      <c r="J8" s="46">
        <v>373.65</v>
      </c>
      <c r="K8" s="8">
        <v>113200</v>
      </c>
      <c r="L8" s="46">
        <f t="shared" ref="L8:L17" si="0">G8*F8</f>
        <v>156210</v>
      </c>
    </row>
    <row r="9" spans="1:13" ht="39" customHeight="1" x14ac:dyDescent="0.2">
      <c r="A9" s="5" t="s">
        <v>25</v>
      </c>
      <c r="B9" s="7" t="s">
        <v>26</v>
      </c>
      <c r="C9" s="5" t="s">
        <v>19</v>
      </c>
      <c r="D9" s="5" t="s">
        <v>27</v>
      </c>
      <c r="E9" s="6" t="s">
        <v>21</v>
      </c>
      <c r="F9" s="7">
        <v>1000</v>
      </c>
      <c r="G9" s="46">
        <v>187.93</v>
      </c>
      <c r="H9" s="46">
        <v>35.75</v>
      </c>
      <c r="I9" s="46">
        <v>189.01</v>
      </c>
      <c r="J9" s="46">
        <v>224.76</v>
      </c>
      <c r="K9" s="8">
        <v>71500</v>
      </c>
      <c r="L9" s="46">
        <f t="shared" si="0"/>
        <v>187930</v>
      </c>
    </row>
    <row r="10" spans="1:13" ht="39" customHeight="1" x14ac:dyDescent="0.2">
      <c r="A10" s="5" t="s">
        <v>28</v>
      </c>
      <c r="B10" s="7" t="s">
        <v>29</v>
      </c>
      <c r="C10" s="5" t="s">
        <v>19</v>
      </c>
      <c r="D10" s="5" t="s">
        <v>30</v>
      </c>
      <c r="E10" s="6" t="s">
        <v>21</v>
      </c>
      <c r="F10" s="7">
        <v>1000</v>
      </c>
      <c r="G10" s="46">
        <v>272.07</v>
      </c>
      <c r="H10" s="46">
        <v>54.03</v>
      </c>
      <c r="I10" s="46">
        <v>271.36</v>
      </c>
      <c r="J10" s="46">
        <v>325.39</v>
      </c>
      <c r="K10" s="8">
        <v>162090</v>
      </c>
      <c r="L10" s="46">
        <f t="shared" si="0"/>
        <v>272070</v>
      </c>
    </row>
    <row r="11" spans="1:13" ht="39" customHeight="1" x14ac:dyDescent="0.2">
      <c r="A11" s="5" t="s">
        <v>31</v>
      </c>
      <c r="B11" s="7" t="s">
        <v>32</v>
      </c>
      <c r="C11" s="5" t="s">
        <v>19</v>
      </c>
      <c r="D11" s="5" t="s">
        <v>33</v>
      </c>
      <c r="E11" s="6" t="s">
        <v>21</v>
      </c>
      <c r="F11" s="7">
        <v>500</v>
      </c>
      <c r="G11" s="46">
        <v>184.68</v>
      </c>
      <c r="H11" s="46">
        <v>34.96</v>
      </c>
      <c r="I11" s="46">
        <v>185.91</v>
      </c>
      <c r="J11" s="46">
        <v>220.87</v>
      </c>
      <c r="K11" s="8">
        <v>69920</v>
      </c>
      <c r="L11" s="46">
        <f t="shared" si="0"/>
        <v>92340</v>
      </c>
    </row>
    <row r="12" spans="1:13" ht="39" customHeight="1" x14ac:dyDescent="0.2">
      <c r="A12" s="5" t="s">
        <v>34</v>
      </c>
      <c r="B12" s="7" t="s">
        <v>35</v>
      </c>
      <c r="C12" s="5" t="s">
        <v>19</v>
      </c>
      <c r="D12" s="5" t="s">
        <v>36</v>
      </c>
      <c r="E12" s="6" t="s">
        <v>21</v>
      </c>
      <c r="F12" s="7">
        <v>500</v>
      </c>
      <c r="G12" s="46">
        <v>240.41</v>
      </c>
      <c r="H12" s="46">
        <v>35.75</v>
      </c>
      <c r="I12" s="46">
        <v>251.78</v>
      </c>
      <c r="J12" s="46">
        <v>287.52999999999997</v>
      </c>
      <c r="K12" s="8">
        <v>71500</v>
      </c>
      <c r="L12" s="46">
        <f t="shared" si="0"/>
        <v>120205</v>
      </c>
    </row>
    <row r="13" spans="1:13" ht="39" customHeight="1" x14ac:dyDescent="0.2">
      <c r="A13" s="5" t="s">
        <v>37</v>
      </c>
      <c r="B13" s="7" t="s">
        <v>38</v>
      </c>
      <c r="C13" s="5" t="s">
        <v>19</v>
      </c>
      <c r="D13" s="5" t="s">
        <v>39</v>
      </c>
      <c r="E13" s="6" t="s">
        <v>21</v>
      </c>
      <c r="F13" s="7">
        <v>1200</v>
      </c>
      <c r="G13" s="46">
        <v>84.33</v>
      </c>
      <c r="H13" s="46">
        <v>25.06</v>
      </c>
      <c r="I13" s="46">
        <v>75.790000000000006</v>
      </c>
      <c r="J13" s="46">
        <v>100.85</v>
      </c>
      <c r="K13" s="8">
        <v>50120</v>
      </c>
      <c r="L13" s="46">
        <f t="shared" si="0"/>
        <v>101196</v>
      </c>
    </row>
    <row r="14" spans="1:13" ht="64.900000000000006" customHeight="1" x14ac:dyDescent="0.2">
      <c r="A14" s="5" t="s">
        <v>40</v>
      </c>
      <c r="B14" s="7" t="s">
        <v>41</v>
      </c>
      <c r="C14" s="5" t="s">
        <v>19</v>
      </c>
      <c r="D14" s="5" t="s">
        <v>42</v>
      </c>
      <c r="E14" s="6" t="s">
        <v>21</v>
      </c>
      <c r="F14" s="7">
        <v>1500</v>
      </c>
      <c r="G14" s="46">
        <v>149.06</v>
      </c>
      <c r="H14" s="46">
        <v>38.299999999999997</v>
      </c>
      <c r="I14" s="46">
        <v>139.97</v>
      </c>
      <c r="J14" s="46">
        <v>178.27</v>
      </c>
      <c r="K14" s="8">
        <v>76600</v>
      </c>
      <c r="L14" s="46">
        <f t="shared" si="0"/>
        <v>223590</v>
      </c>
    </row>
    <row r="15" spans="1:13" ht="64.900000000000006" customHeight="1" x14ac:dyDescent="0.2">
      <c r="A15" s="5" t="s">
        <v>43</v>
      </c>
      <c r="B15" s="7" t="s">
        <v>44</v>
      </c>
      <c r="C15" s="5" t="s">
        <v>19</v>
      </c>
      <c r="D15" s="5" t="s">
        <v>45</v>
      </c>
      <c r="E15" s="6" t="s">
        <v>46</v>
      </c>
      <c r="F15" s="7">
        <v>5000</v>
      </c>
      <c r="G15" s="46">
        <v>140.54</v>
      </c>
      <c r="H15" s="46">
        <v>0</v>
      </c>
      <c r="I15" s="46">
        <v>168.08</v>
      </c>
      <c r="J15" s="46">
        <v>168.08</v>
      </c>
      <c r="K15" s="8">
        <v>0</v>
      </c>
      <c r="L15" s="46">
        <f t="shared" si="0"/>
        <v>702700</v>
      </c>
    </row>
    <row r="16" spans="1:13" ht="52.15" customHeight="1" x14ac:dyDescent="0.2">
      <c r="A16" s="5" t="s">
        <v>47</v>
      </c>
      <c r="B16" s="7" t="s">
        <v>48</v>
      </c>
      <c r="C16" s="5" t="s">
        <v>19</v>
      </c>
      <c r="D16" s="5" t="s">
        <v>49</v>
      </c>
      <c r="E16" s="6" t="s">
        <v>21</v>
      </c>
      <c r="F16" s="7">
        <v>2000</v>
      </c>
      <c r="G16" s="46">
        <v>153.91</v>
      </c>
      <c r="H16" s="46">
        <v>35.75</v>
      </c>
      <c r="I16" s="46">
        <v>148.32</v>
      </c>
      <c r="J16" s="46">
        <v>184.07</v>
      </c>
      <c r="K16" s="8">
        <v>107250</v>
      </c>
      <c r="L16" s="46">
        <f t="shared" si="0"/>
        <v>307820</v>
      </c>
    </row>
    <row r="17" spans="1:13" ht="25.9" customHeight="1" x14ac:dyDescent="0.2">
      <c r="A17" s="5" t="s">
        <v>50</v>
      </c>
      <c r="B17" s="7" t="s">
        <v>51</v>
      </c>
      <c r="C17" s="5" t="s">
        <v>52</v>
      </c>
      <c r="D17" s="5" t="s">
        <v>53</v>
      </c>
      <c r="E17" s="6" t="s">
        <v>54</v>
      </c>
      <c r="F17" s="51">
        <v>1000</v>
      </c>
      <c r="G17" s="46">
        <v>152.5</v>
      </c>
      <c r="H17" s="46">
        <v>0</v>
      </c>
      <c r="I17" s="46">
        <v>182.39</v>
      </c>
      <c r="J17" s="46">
        <v>182.39</v>
      </c>
      <c r="K17" s="8">
        <v>0</v>
      </c>
      <c r="L17" s="46">
        <f t="shared" si="0"/>
        <v>152500</v>
      </c>
    </row>
    <row r="18" spans="1:13" s="41" customFormat="1" x14ac:dyDescent="0.2">
      <c r="A18" s="86"/>
      <c r="B18" s="87"/>
      <c r="C18" s="88"/>
      <c r="D18" s="40"/>
      <c r="E18" s="40"/>
      <c r="F18" s="40"/>
      <c r="G18" s="40"/>
      <c r="H18" s="40"/>
      <c r="I18" s="40"/>
      <c r="K18" s="40" t="s">
        <v>55</v>
      </c>
      <c r="L18" s="40"/>
      <c r="M18" s="40"/>
    </row>
    <row r="19" spans="1:13" s="41" customFormat="1" x14ac:dyDescent="0.2">
      <c r="A19" s="80"/>
      <c r="B19" s="81"/>
      <c r="C19" s="82"/>
      <c r="D19" s="42"/>
      <c r="E19" s="42"/>
      <c r="F19" s="42"/>
      <c r="G19" s="42"/>
      <c r="H19" s="42"/>
      <c r="I19" s="42"/>
      <c r="J19" s="89" t="s">
        <v>170</v>
      </c>
      <c r="K19" s="90"/>
      <c r="L19" s="90"/>
      <c r="M19" s="91"/>
    </row>
    <row r="20" spans="1:13" s="41" customFormat="1" ht="14.25" customHeight="1" x14ac:dyDescent="0.2">
      <c r="A20" s="122"/>
      <c r="B20" s="123"/>
      <c r="C20" s="124"/>
      <c r="D20" s="43"/>
      <c r="E20" s="40"/>
      <c r="F20" s="40"/>
      <c r="G20" s="40"/>
      <c r="H20" s="40"/>
      <c r="I20" s="40"/>
      <c r="J20" s="121" t="s">
        <v>56</v>
      </c>
      <c r="K20" s="79"/>
      <c r="L20" s="49"/>
      <c r="M20" s="50">
        <f>SUM(L7:L17)</f>
        <v>2735136</v>
      </c>
    </row>
    <row r="21" spans="1:13" s="41" customFormat="1" ht="14.25" customHeight="1" x14ac:dyDescent="0.2">
      <c r="A21" s="83"/>
      <c r="B21" s="84"/>
      <c r="C21" s="85"/>
      <c r="D21" s="43"/>
      <c r="E21" s="40"/>
      <c r="F21" s="40"/>
      <c r="G21" s="40"/>
      <c r="H21" s="40"/>
      <c r="I21" s="40"/>
      <c r="J21" s="94" t="s">
        <v>57</v>
      </c>
      <c r="K21" s="95"/>
      <c r="L21" s="77"/>
      <c r="M21" s="75">
        <v>0</v>
      </c>
    </row>
    <row r="22" spans="1:13" s="41" customFormat="1" ht="13.9" customHeight="1" x14ac:dyDescent="0.2">
      <c r="A22" s="122"/>
      <c r="B22" s="123"/>
      <c r="C22" s="124"/>
      <c r="D22" s="43"/>
      <c r="E22" s="40"/>
      <c r="F22" s="40"/>
      <c r="G22" s="40"/>
      <c r="H22" s="40"/>
      <c r="I22" s="40"/>
      <c r="J22" s="96"/>
      <c r="K22" s="97"/>
      <c r="L22" s="78"/>
      <c r="M22" s="76"/>
    </row>
    <row r="23" spans="1:13" s="41" customFormat="1" ht="14.25" customHeight="1" x14ac:dyDescent="0.2">
      <c r="A23" s="122"/>
      <c r="B23" s="123"/>
      <c r="C23" s="124"/>
      <c r="D23" s="43"/>
      <c r="E23" s="40"/>
      <c r="F23" s="40"/>
      <c r="G23" s="40"/>
      <c r="H23" s="40"/>
      <c r="I23" s="40"/>
      <c r="J23" s="92" t="s">
        <v>58</v>
      </c>
      <c r="K23" s="93"/>
      <c r="L23" s="47"/>
      <c r="M23" s="48">
        <f>M20</f>
        <v>2735136</v>
      </c>
    </row>
    <row r="24" spans="1:13" s="41" customFormat="1" ht="60" customHeight="1" x14ac:dyDescent="0.2">
      <c r="A24" s="70"/>
      <c r="B24" s="71"/>
      <c r="C24" s="72"/>
      <c r="D24" s="44"/>
      <c r="E24" s="44"/>
      <c r="F24" s="44"/>
      <c r="G24" s="44"/>
      <c r="H24" s="44"/>
      <c r="I24" s="44"/>
      <c r="J24" s="44"/>
      <c r="K24" s="44"/>
      <c r="L24" s="44"/>
      <c r="M24" s="44"/>
    </row>
    <row r="25" spans="1:13" s="41" customFormat="1" x14ac:dyDescent="0.2"/>
    <row r="26" spans="1:13" s="41" customFormat="1" x14ac:dyDescent="0.2"/>
  </sheetData>
  <mergeCells count="26">
    <mergeCell ref="E2:G2"/>
    <mergeCell ref="H2:J2"/>
    <mergeCell ref="K2:M2"/>
    <mergeCell ref="A3:M3"/>
    <mergeCell ref="A4:A5"/>
    <mergeCell ref="B4:B5"/>
    <mergeCell ref="C4:C5"/>
    <mergeCell ref="D4:D5"/>
    <mergeCell ref="E4:E5"/>
    <mergeCell ref="F4:F5"/>
    <mergeCell ref="G4:G5"/>
    <mergeCell ref="H4:J4"/>
    <mergeCell ref="A24:C24"/>
    <mergeCell ref="K4:L4"/>
    <mergeCell ref="M21:M22"/>
    <mergeCell ref="L21:L22"/>
    <mergeCell ref="A20:C20"/>
    <mergeCell ref="J20:K20"/>
    <mergeCell ref="A22:C22"/>
    <mergeCell ref="A19:C19"/>
    <mergeCell ref="A21:C21"/>
    <mergeCell ref="A18:C18"/>
    <mergeCell ref="J19:M19"/>
    <mergeCell ref="A23:C23"/>
    <mergeCell ref="J23:K23"/>
    <mergeCell ref="J21:K22"/>
  </mergeCells>
  <pageMargins left="0.511811024" right="0.511811024" top="0.78740157499999996" bottom="0.78740157499999996" header="0.31496062000000002" footer="0.31496062000000002"/>
  <pageSetup paperSize="9" orientation="portrait" verticalDpi="0"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15DBB-03E7-49D9-94AF-182F662F9708}">
  <sheetPr>
    <pageSetUpPr fitToPage="1"/>
  </sheetPr>
  <dimension ref="A1:K117"/>
  <sheetViews>
    <sheetView showWhiteSpace="0" topLeftCell="A74" workbookViewId="0">
      <selection activeCell="K119" sqref="K11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0"/>
      <c r="B1" s="10"/>
      <c r="C1" s="10"/>
      <c r="D1" s="10" t="s">
        <v>0</v>
      </c>
      <c r="E1" s="119" t="s">
        <v>1</v>
      </c>
      <c r="F1" s="119"/>
      <c r="G1" s="119"/>
      <c r="H1" s="119"/>
      <c r="I1" s="119" t="s">
        <v>2</v>
      </c>
      <c r="J1" s="119"/>
    </row>
    <row r="2" spans="1:10" ht="79.900000000000006" customHeight="1" x14ac:dyDescent="0.2">
      <c r="A2" s="11"/>
      <c r="B2" s="11"/>
      <c r="C2" s="11"/>
      <c r="D2" s="11" t="s">
        <v>168</v>
      </c>
      <c r="E2" s="120" t="s">
        <v>166</v>
      </c>
      <c r="F2" s="120"/>
      <c r="G2" s="120"/>
      <c r="H2" s="120"/>
      <c r="I2" s="120" t="s">
        <v>3</v>
      </c>
      <c r="J2" s="120"/>
    </row>
    <row r="3" spans="1:10" ht="15" x14ac:dyDescent="0.25">
      <c r="A3" s="117" t="s">
        <v>59</v>
      </c>
      <c r="B3" s="101"/>
      <c r="C3" s="101"/>
      <c r="D3" s="101"/>
      <c r="E3" s="101"/>
      <c r="F3" s="101"/>
      <c r="G3" s="101"/>
      <c r="H3" s="101"/>
      <c r="I3" s="101"/>
      <c r="J3" s="101"/>
    </row>
    <row r="4" spans="1:10" ht="24" customHeight="1" x14ac:dyDescent="0.2">
      <c r="A4" s="12" t="s">
        <v>15</v>
      </c>
      <c r="B4" s="12"/>
      <c r="C4" s="12"/>
      <c r="D4" s="12" t="s">
        <v>16</v>
      </c>
      <c r="E4" s="12"/>
      <c r="F4" s="118"/>
      <c r="G4" s="118"/>
      <c r="H4" s="13"/>
      <c r="I4" s="12"/>
      <c r="J4" s="14">
        <v>9216815</v>
      </c>
    </row>
    <row r="5" spans="1:10" ht="18" customHeight="1" x14ac:dyDescent="0.2">
      <c r="A5" s="15" t="s">
        <v>17</v>
      </c>
      <c r="B5" s="16" t="s">
        <v>5</v>
      </c>
      <c r="C5" s="15" t="s">
        <v>6</v>
      </c>
      <c r="D5" s="15" t="s">
        <v>7</v>
      </c>
      <c r="E5" s="109" t="s">
        <v>60</v>
      </c>
      <c r="F5" s="109"/>
      <c r="G5" s="17" t="s">
        <v>8</v>
      </c>
      <c r="H5" s="16" t="s">
        <v>9</v>
      </c>
      <c r="I5" s="16" t="s">
        <v>10</v>
      </c>
      <c r="J5" s="16" t="s">
        <v>12</v>
      </c>
    </row>
    <row r="6" spans="1:10" ht="64.900000000000006" customHeight="1" x14ac:dyDescent="0.2">
      <c r="A6" s="18" t="s">
        <v>61</v>
      </c>
      <c r="B6" s="19" t="s">
        <v>18</v>
      </c>
      <c r="C6" s="18" t="s">
        <v>19</v>
      </c>
      <c r="D6" s="18" t="s">
        <v>20</v>
      </c>
      <c r="E6" s="110" t="s">
        <v>62</v>
      </c>
      <c r="F6" s="110"/>
      <c r="G6" s="20" t="s">
        <v>21</v>
      </c>
      <c r="H6" s="21">
        <v>1</v>
      </c>
      <c r="I6" s="22">
        <v>279.05</v>
      </c>
      <c r="J6" s="22">
        <v>279.05</v>
      </c>
    </row>
    <row r="7" spans="1:10" ht="64.900000000000006" customHeight="1" x14ac:dyDescent="0.2">
      <c r="A7" s="23" t="s">
        <v>63</v>
      </c>
      <c r="B7" s="24" t="s">
        <v>64</v>
      </c>
      <c r="C7" s="23" t="s">
        <v>19</v>
      </c>
      <c r="D7" s="23" t="s">
        <v>65</v>
      </c>
      <c r="E7" s="108" t="s">
        <v>62</v>
      </c>
      <c r="F7" s="108"/>
      <c r="G7" s="25" t="s">
        <v>46</v>
      </c>
      <c r="H7" s="26">
        <v>1</v>
      </c>
      <c r="I7" s="27">
        <v>59.71</v>
      </c>
      <c r="J7" s="27">
        <v>59.71</v>
      </c>
    </row>
    <row r="8" spans="1:10" ht="64.900000000000006" customHeight="1" x14ac:dyDescent="0.2">
      <c r="A8" s="23" t="s">
        <v>63</v>
      </c>
      <c r="B8" s="24" t="s">
        <v>66</v>
      </c>
      <c r="C8" s="23" t="s">
        <v>19</v>
      </c>
      <c r="D8" s="23" t="s">
        <v>67</v>
      </c>
      <c r="E8" s="108" t="s">
        <v>62</v>
      </c>
      <c r="F8" s="108"/>
      <c r="G8" s="25" t="s">
        <v>46</v>
      </c>
      <c r="H8" s="26">
        <v>1</v>
      </c>
      <c r="I8" s="27">
        <v>74.63</v>
      </c>
      <c r="J8" s="27">
        <v>74.63</v>
      </c>
    </row>
    <row r="9" spans="1:10" ht="25.9" customHeight="1" x14ac:dyDescent="0.2">
      <c r="A9" s="23" t="s">
        <v>63</v>
      </c>
      <c r="B9" s="24" t="s">
        <v>68</v>
      </c>
      <c r="C9" s="23" t="s">
        <v>19</v>
      </c>
      <c r="D9" s="23" t="s">
        <v>69</v>
      </c>
      <c r="E9" s="108" t="s">
        <v>70</v>
      </c>
      <c r="F9" s="108"/>
      <c r="G9" s="25" t="s">
        <v>46</v>
      </c>
      <c r="H9" s="26">
        <v>1</v>
      </c>
      <c r="I9" s="27">
        <v>39.81</v>
      </c>
      <c r="J9" s="27">
        <v>39.81</v>
      </c>
    </row>
    <row r="10" spans="1:10" ht="64.900000000000006" customHeight="1" x14ac:dyDescent="0.2">
      <c r="A10" s="23" t="s">
        <v>63</v>
      </c>
      <c r="B10" s="24" t="s">
        <v>71</v>
      </c>
      <c r="C10" s="23" t="s">
        <v>19</v>
      </c>
      <c r="D10" s="23" t="s">
        <v>72</v>
      </c>
      <c r="E10" s="108" t="s">
        <v>62</v>
      </c>
      <c r="F10" s="108"/>
      <c r="G10" s="25" t="s">
        <v>46</v>
      </c>
      <c r="H10" s="26">
        <v>1</v>
      </c>
      <c r="I10" s="27">
        <v>89.12</v>
      </c>
      <c r="J10" s="27">
        <v>89.12</v>
      </c>
    </row>
    <row r="11" spans="1:10" ht="64.900000000000006" customHeight="1" x14ac:dyDescent="0.2">
      <c r="A11" s="23" t="s">
        <v>63</v>
      </c>
      <c r="B11" s="24" t="s">
        <v>73</v>
      </c>
      <c r="C11" s="23" t="s">
        <v>19</v>
      </c>
      <c r="D11" s="23" t="s">
        <v>74</v>
      </c>
      <c r="E11" s="108" t="s">
        <v>62</v>
      </c>
      <c r="F11" s="108"/>
      <c r="G11" s="25" t="s">
        <v>46</v>
      </c>
      <c r="H11" s="26">
        <v>1</v>
      </c>
      <c r="I11" s="27">
        <v>15.78</v>
      </c>
      <c r="J11" s="27">
        <v>15.78</v>
      </c>
    </row>
    <row r="12" spans="1:10" x14ac:dyDescent="0.2">
      <c r="A12" s="28"/>
      <c r="B12" s="28"/>
      <c r="C12" s="28"/>
      <c r="D12" s="28"/>
      <c r="E12" s="28" t="s">
        <v>75</v>
      </c>
      <c r="F12" s="29">
        <v>32.03</v>
      </c>
      <c r="G12" s="28" t="s">
        <v>76</v>
      </c>
      <c r="H12" s="29">
        <v>0</v>
      </c>
      <c r="I12" s="28" t="s">
        <v>77</v>
      </c>
      <c r="J12" s="29">
        <v>32.03</v>
      </c>
    </row>
    <row r="13" spans="1:10" ht="49.9" customHeight="1" thickBot="1" x14ac:dyDescent="0.25">
      <c r="A13" s="30"/>
      <c r="B13" s="30"/>
      <c r="C13" s="30"/>
      <c r="D13" s="30"/>
      <c r="E13" s="30"/>
      <c r="F13" s="30"/>
      <c r="G13" s="30" t="s">
        <v>78</v>
      </c>
      <c r="H13" s="31">
        <f>'planilha sintetica'!F7</f>
        <v>1500</v>
      </c>
      <c r="I13" s="30" t="s">
        <v>79</v>
      </c>
      <c r="J13" s="32">
        <f>H13*I6</f>
        <v>418575</v>
      </c>
    </row>
    <row r="14" spans="1:10" ht="1.1499999999999999" customHeight="1" thickTop="1" x14ac:dyDescent="0.2">
      <c r="A14" s="33"/>
      <c r="B14" s="33"/>
      <c r="C14" s="33"/>
      <c r="D14" s="33"/>
      <c r="E14" s="33"/>
      <c r="F14" s="33"/>
      <c r="G14" s="33"/>
      <c r="H14" s="33"/>
      <c r="I14" s="33"/>
      <c r="J14" s="33"/>
    </row>
    <row r="15" spans="1:10" ht="18" customHeight="1" x14ac:dyDescent="0.2">
      <c r="A15" s="15" t="s">
        <v>22</v>
      </c>
      <c r="B15" s="16" t="s">
        <v>5</v>
      </c>
      <c r="C15" s="15" t="s">
        <v>6</v>
      </c>
      <c r="D15" s="15" t="s">
        <v>7</v>
      </c>
      <c r="E15" s="109" t="s">
        <v>60</v>
      </c>
      <c r="F15" s="109"/>
      <c r="G15" s="17" t="s">
        <v>8</v>
      </c>
      <c r="H15" s="16" t="s">
        <v>9</v>
      </c>
      <c r="I15" s="16" t="s">
        <v>10</v>
      </c>
      <c r="J15" s="16" t="s">
        <v>12</v>
      </c>
    </row>
    <row r="16" spans="1:10" ht="64.900000000000006" customHeight="1" x14ac:dyDescent="0.2">
      <c r="A16" s="18" t="s">
        <v>61</v>
      </c>
      <c r="B16" s="19" t="s">
        <v>23</v>
      </c>
      <c r="C16" s="18" t="s">
        <v>19</v>
      </c>
      <c r="D16" s="18" t="s">
        <v>24</v>
      </c>
      <c r="E16" s="110" t="s">
        <v>62</v>
      </c>
      <c r="F16" s="110"/>
      <c r="G16" s="20" t="s">
        <v>21</v>
      </c>
      <c r="H16" s="21">
        <v>1</v>
      </c>
      <c r="I16" s="22">
        <v>312.42</v>
      </c>
      <c r="J16" s="22">
        <v>312.42</v>
      </c>
    </row>
    <row r="17" spans="1:10" ht="24" customHeight="1" x14ac:dyDescent="0.2">
      <c r="A17" s="23" t="s">
        <v>63</v>
      </c>
      <c r="B17" s="24" t="s">
        <v>80</v>
      </c>
      <c r="C17" s="23" t="s">
        <v>19</v>
      </c>
      <c r="D17" s="23" t="s">
        <v>81</v>
      </c>
      <c r="E17" s="108" t="s">
        <v>70</v>
      </c>
      <c r="F17" s="108"/>
      <c r="G17" s="25" t="s">
        <v>46</v>
      </c>
      <c r="H17" s="26">
        <v>1</v>
      </c>
      <c r="I17" s="27">
        <v>31.45</v>
      </c>
      <c r="J17" s="27">
        <v>31.45</v>
      </c>
    </row>
    <row r="18" spans="1:10" ht="64.900000000000006" customHeight="1" x14ac:dyDescent="0.2">
      <c r="A18" s="23" t="s">
        <v>63</v>
      </c>
      <c r="B18" s="24" t="s">
        <v>82</v>
      </c>
      <c r="C18" s="23" t="s">
        <v>19</v>
      </c>
      <c r="D18" s="23" t="s">
        <v>83</v>
      </c>
      <c r="E18" s="108" t="s">
        <v>62</v>
      </c>
      <c r="F18" s="108"/>
      <c r="G18" s="25" t="s">
        <v>46</v>
      </c>
      <c r="H18" s="26">
        <v>1</v>
      </c>
      <c r="I18" s="27">
        <v>27.3</v>
      </c>
      <c r="J18" s="27">
        <v>27.3</v>
      </c>
    </row>
    <row r="19" spans="1:10" ht="64.900000000000006" customHeight="1" x14ac:dyDescent="0.2">
      <c r="A19" s="23" t="s">
        <v>63</v>
      </c>
      <c r="B19" s="24" t="s">
        <v>84</v>
      </c>
      <c r="C19" s="23" t="s">
        <v>19</v>
      </c>
      <c r="D19" s="23" t="s">
        <v>85</v>
      </c>
      <c r="E19" s="108" t="s">
        <v>62</v>
      </c>
      <c r="F19" s="108"/>
      <c r="G19" s="25" t="s">
        <v>46</v>
      </c>
      <c r="H19" s="26">
        <v>1</v>
      </c>
      <c r="I19" s="27">
        <v>190.7</v>
      </c>
      <c r="J19" s="27">
        <v>190.7</v>
      </c>
    </row>
    <row r="20" spans="1:10" ht="64.900000000000006" customHeight="1" x14ac:dyDescent="0.2">
      <c r="A20" s="23" t="s">
        <v>63</v>
      </c>
      <c r="B20" s="24" t="s">
        <v>86</v>
      </c>
      <c r="C20" s="23" t="s">
        <v>19</v>
      </c>
      <c r="D20" s="23" t="s">
        <v>87</v>
      </c>
      <c r="E20" s="108" t="s">
        <v>62</v>
      </c>
      <c r="F20" s="108"/>
      <c r="G20" s="25" t="s">
        <v>46</v>
      </c>
      <c r="H20" s="26">
        <v>1</v>
      </c>
      <c r="I20" s="27">
        <v>4.24</v>
      </c>
      <c r="J20" s="27">
        <v>4.24</v>
      </c>
    </row>
    <row r="21" spans="1:10" ht="64.900000000000006" customHeight="1" x14ac:dyDescent="0.2">
      <c r="A21" s="23" t="s">
        <v>63</v>
      </c>
      <c r="B21" s="24" t="s">
        <v>88</v>
      </c>
      <c r="C21" s="23" t="s">
        <v>19</v>
      </c>
      <c r="D21" s="23" t="s">
        <v>89</v>
      </c>
      <c r="E21" s="108" t="s">
        <v>62</v>
      </c>
      <c r="F21" s="108"/>
      <c r="G21" s="25" t="s">
        <v>46</v>
      </c>
      <c r="H21" s="26">
        <v>1</v>
      </c>
      <c r="I21" s="27">
        <v>10.5</v>
      </c>
      <c r="J21" s="27">
        <v>10.5</v>
      </c>
    </row>
    <row r="22" spans="1:10" ht="64.900000000000006" customHeight="1" x14ac:dyDescent="0.2">
      <c r="A22" s="23" t="s">
        <v>63</v>
      </c>
      <c r="B22" s="24" t="s">
        <v>90</v>
      </c>
      <c r="C22" s="23" t="s">
        <v>19</v>
      </c>
      <c r="D22" s="23" t="s">
        <v>91</v>
      </c>
      <c r="E22" s="108" t="s">
        <v>62</v>
      </c>
      <c r="F22" s="108"/>
      <c r="G22" s="25" t="s">
        <v>46</v>
      </c>
      <c r="H22" s="26">
        <v>1</v>
      </c>
      <c r="I22" s="27">
        <v>48.23</v>
      </c>
      <c r="J22" s="27">
        <v>48.23</v>
      </c>
    </row>
    <row r="23" spans="1:10" x14ac:dyDescent="0.2">
      <c r="A23" s="28"/>
      <c r="B23" s="28"/>
      <c r="C23" s="28"/>
      <c r="D23" s="28"/>
      <c r="E23" s="28" t="s">
        <v>75</v>
      </c>
      <c r="F23" s="29">
        <v>23.67</v>
      </c>
      <c r="G23" s="28" t="s">
        <v>76</v>
      </c>
      <c r="H23" s="29">
        <v>0</v>
      </c>
      <c r="I23" s="28" t="s">
        <v>77</v>
      </c>
      <c r="J23" s="29">
        <v>23.67</v>
      </c>
    </row>
    <row r="24" spans="1:10" ht="49.9" customHeight="1" thickBot="1" x14ac:dyDescent="0.25">
      <c r="A24" s="30"/>
      <c r="B24" s="30"/>
      <c r="C24" s="30"/>
      <c r="D24" s="30"/>
      <c r="E24" s="30"/>
      <c r="F24" s="30"/>
      <c r="G24" s="30" t="s">
        <v>78</v>
      </c>
      <c r="H24" s="31">
        <f>'planilha sintetica'!F8</f>
        <v>500</v>
      </c>
      <c r="I24" s="30" t="s">
        <v>79</v>
      </c>
      <c r="J24" s="32">
        <v>1494600</v>
      </c>
    </row>
    <row r="25" spans="1:10" ht="1.1499999999999999" customHeight="1" thickTop="1" x14ac:dyDescent="0.2">
      <c r="A25" s="33"/>
      <c r="B25" s="33"/>
      <c r="C25" s="33"/>
      <c r="D25" s="33"/>
      <c r="E25" s="33"/>
      <c r="F25" s="33"/>
      <c r="G25" s="33"/>
      <c r="H25" s="33"/>
      <c r="I25" s="33"/>
      <c r="J25" s="33"/>
    </row>
    <row r="26" spans="1:10" ht="18" customHeight="1" x14ac:dyDescent="0.2">
      <c r="A26" s="15" t="s">
        <v>25</v>
      </c>
      <c r="B26" s="16" t="s">
        <v>5</v>
      </c>
      <c r="C26" s="15" t="s">
        <v>6</v>
      </c>
      <c r="D26" s="15" t="s">
        <v>7</v>
      </c>
      <c r="E26" s="109" t="s">
        <v>60</v>
      </c>
      <c r="F26" s="109"/>
      <c r="G26" s="17" t="s">
        <v>8</v>
      </c>
      <c r="H26" s="16" t="s">
        <v>9</v>
      </c>
      <c r="I26" s="16" t="s">
        <v>10</v>
      </c>
      <c r="J26" s="16" t="s">
        <v>12</v>
      </c>
    </row>
    <row r="27" spans="1:10" ht="39" customHeight="1" x14ac:dyDescent="0.2">
      <c r="A27" s="18" t="s">
        <v>61</v>
      </c>
      <c r="B27" s="19" t="s">
        <v>26</v>
      </c>
      <c r="C27" s="18" t="s">
        <v>19</v>
      </c>
      <c r="D27" s="18" t="s">
        <v>27</v>
      </c>
      <c r="E27" s="110" t="s">
        <v>62</v>
      </c>
      <c r="F27" s="110"/>
      <c r="G27" s="20" t="s">
        <v>21</v>
      </c>
      <c r="H27" s="21">
        <v>1</v>
      </c>
      <c r="I27" s="22">
        <v>187.93</v>
      </c>
      <c r="J27" s="22">
        <v>187.93</v>
      </c>
    </row>
    <row r="28" spans="1:10" ht="25.9" customHeight="1" x14ac:dyDescent="0.2">
      <c r="A28" s="23" t="s">
        <v>63</v>
      </c>
      <c r="B28" s="24" t="s">
        <v>92</v>
      </c>
      <c r="C28" s="23" t="s">
        <v>19</v>
      </c>
      <c r="D28" s="23" t="s">
        <v>93</v>
      </c>
      <c r="E28" s="108" t="s">
        <v>70</v>
      </c>
      <c r="F28" s="108"/>
      <c r="G28" s="25" t="s">
        <v>46</v>
      </c>
      <c r="H28" s="26">
        <v>1</v>
      </c>
      <c r="I28" s="27">
        <v>37.68</v>
      </c>
      <c r="J28" s="27">
        <v>37.68</v>
      </c>
    </row>
    <row r="29" spans="1:10" ht="39" customHeight="1" x14ac:dyDescent="0.2">
      <c r="A29" s="23" t="s">
        <v>63</v>
      </c>
      <c r="B29" s="24" t="s">
        <v>94</v>
      </c>
      <c r="C29" s="23" t="s">
        <v>19</v>
      </c>
      <c r="D29" s="23" t="s">
        <v>95</v>
      </c>
      <c r="E29" s="108" t="s">
        <v>62</v>
      </c>
      <c r="F29" s="108"/>
      <c r="G29" s="25" t="s">
        <v>46</v>
      </c>
      <c r="H29" s="26">
        <v>1</v>
      </c>
      <c r="I29" s="27">
        <v>11.03</v>
      </c>
      <c r="J29" s="27">
        <v>11.03</v>
      </c>
    </row>
    <row r="30" spans="1:10" ht="39" customHeight="1" x14ac:dyDescent="0.2">
      <c r="A30" s="23" t="s">
        <v>63</v>
      </c>
      <c r="B30" s="24" t="s">
        <v>96</v>
      </c>
      <c r="C30" s="23" t="s">
        <v>19</v>
      </c>
      <c r="D30" s="23" t="s">
        <v>97</v>
      </c>
      <c r="E30" s="108" t="s">
        <v>62</v>
      </c>
      <c r="F30" s="108"/>
      <c r="G30" s="25" t="s">
        <v>46</v>
      </c>
      <c r="H30" s="26">
        <v>1</v>
      </c>
      <c r="I30" s="27">
        <v>41.74</v>
      </c>
      <c r="J30" s="27">
        <v>41.74</v>
      </c>
    </row>
    <row r="31" spans="1:10" ht="39" customHeight="1" x14ac:dyDescent="0.2">
      <c r="A31" s="23" t="s">
        <v>63</v>
      </c>
      <c r="B31" s="24" t="s">
        <v>98</v>
      </c>
      <c r="C31" s="23" t="s">
        <v>19</v>
      </c>
      <c r="D31" s="23" t="s">
        <v>99</v>
      </c>
      <c r="E31" s="108" t="s">
        <v>62</v>
      </c>
      <c r="F31" s="108"/>
      <c r="G31" s="25" t="s">
        <v>46</v>
      </c>
      <c r="H31" s="26">
        <v>1</v>
      </c>
      <c r="I31" s="27">
        <v>52.18</v>
      </c>
      <c r="J31" s="27">
        <v>52.18</v>
      </c>
    </row>
    <row r="32" spans="1:10" ht="52.15" customHeight="1" x14ac:dyDescent="0.2">
      <c r="A32" s="23" t="s">
        <v>63</v>
      </c>
      <c r="B32" s="24" t="s">
        <v>100</v>
      </c>
      <c r="C32" s="23" t="s">
        <v>19</v>
      </c>
      <c r="D32" s="23" t="s">
        <v>101</v>
      </c>
      <c r="E32" s="108" t="s">
        <v>62</v>
      </c>
      <c r="F32" s="108"/>
      <c r="G32" s="25" t="s">
        <v>46</v>
      </c>
      <c r="H32" s="26">
        <v>1</v>
      </c>
      <c r="I32" s="27">
        <v>45.3</v>
      </c>
      <c r="J32" s="27">
        <v>45.3</v>
      </c>
    </row>
    <row r="33" spans="1:10" x14ac:dyDescent="0.2">
      <c r="A33" s="28"/>
      <c r="B33" s="28"/>
      <c r="C33" s="28"/>
      <c r="D33" s="28"/>
      <c r="E33" s="28" t="s">
        <v>75</v>
      </c>
      <c r="F33" s="29">
        <v>29.9</v>
      </c>
      <c r="G33" s="28" t="s">
        <v>76</v>
      </c>
      <c r="H33" s="29">
        <v>0</v>
      </c>
      <c r="I33" s="28" t="s">
        <v>77</v>
      </c>
      <c r="J33" s="29">
        <v>29.9</v>
      </c>
    </row>
    <row r="34" spans="1:10" ht="49.9" customHeight="1" thickBot="1" x14ac:dyDescent="0.25">
      <c r="A34" s="30"/>
      <c r="B34" s="30"/>
      <c r="C34" s="30"/>
      <c r="D34" s="30"/>
      <c r="E34" s="30"/>
      <c r="F34" s="30"/>
      <c r="G34" s="30" t="s">
        <v>78</v>
      </c>
      <c r="H34" s="31">
        <f>'planilha sintetica'!F9</f>
        <v>1000</v>
      </c>
      <c r="I34" s="30" t="s">
        <v>79</v>
      </c>
      <c r="J34" s="32">
        <f>I27*H34</f>
        <v>187930</v>
      </c>
    </row>
    <row r="35" spans="1:10" ht="1.1499999999999999" customHeight="1" thickTop="1" x14ac:dyDescent="0.2">
      <c r="A35" s="33"/>
      <c r="B35" s="33"/>
      <c r="C35" s="33"/>
      <c r="D35" s="33"/>
      <c r="E35" s="33"/>
      <c r="F35" s="33"/>
      <c r="G35" s="33"/>
      <c r="H35" s="33"/>
      <c r="I35" s="33"/>
      <c r="J35" s="33"/>
    </row>
    <row r="36" spans="1:10" ht="18" customHeight="1" x14ac:dyDescent="0.2">
      <c r="A36" s="15" t="s">
        <v>28</v>
      </c>
      <c r="B36" s="16" t="s">
        <v>5</v>
      </c>
      <c r="C36" s="15" t="s">
        <v>6</v>
      </c>
      <c r="D36" s="15" t="s">
        <v>7</v>
      </c>
      <c r="E36" s="109" t="s">
        <v>60</v>
      </c>
      <c r="F36" s="109"/>
      <c r="G36" s="17" t="s">
        <v>8</v>
      </c>
      <c r="H36" s="16" t="s">
        <v>9</v>
      </c>
      <c r="I36" s="16" t="s">
        <v>10</v>
      </c>
      <c r="J36" s="16" t="s">
        <v>12</v>
      </c>
    </row>
    <row r="37" spans="1:10" ht="39" customHeight="1" x14ac:dyDescent="0.2">
      <c r="A37" s="18" t="s">
        <v>61</v>
      </c>
      <c r="B37" s="19" t="s">
        <v>29</v>
      </c>
      <c r="C37" s="18" t="s">
        <v>19</v>
      </c>
      <c r="D37" s="18" t="s">
        <v>30</v>
      </c>
      <c r="E37" s="110" t="s">
        <v>62</v>
      </c>
      <c r="F37" s="110"/>
      <c r="G37" s="20" t="s">
        <v>21</v>
      </c>
      <c r="H37" s="21">
        <v>1</v>
      </c>
      <c r="I37" s="22">
        <v>272.07</v>
      </c>
      <c r="J37" s="22">
        <v>272.07</v>
      </c>
    </row>
    <row r="38" spans="1:10" ht="39" customHeight="1" x14ac:dyDescent="0.2">
      <c r="A38" s="23" t="s">
        <v>63</v>
      </c>
      <c r="B38" s="24" t="s">
        <v>102</v>
      </c>
      <c r="C38" s="23" t="s">
        <v>19</v>
      </c>
      <c r="D38" s="23" t="s">
        <v>103</v>
      </c>
      <c r="E38" s="108" t="s">
        <v>62</v>
      </c>
      <c r="F38" s="108"/>
      <c r="G38" s="25" t="s">
        <v>46</v>
      </c>
      <c r="H38" s="26">
        <v>1</v>
      </c>
      <c r="I38" s="27">
        <v>73.94</v>
      </c>
      <c r="J38" s="27">
        <v>73.94</v>
      </c>
    </row>
    <row r="39" spans="1:10" ht="39" customHeight="1" x14ac:dyDescent="0.2">
      <c r="A39" s="23" t="s">
        <v>63</v>
      </c>
      <c r="B39" s="24" t="s">
        <v>104</v>
      </c>
      <c r="C39" s="23" t="s">
        <v>19</v>
      </c>
      <c r="D39" s="23" t="s">
        <v>105</v>
      </c>
      <c r="E39" s="108" t="s">
        <v>62</v>
      </c>
      <c r="F39" s="108"/>
      <c r="G39" s="25" t="s">
        <v>46</v>
      </c>
      <c r="H39" s="26">
        <v>1</v>
      </c>
      <c r="I39" s="27">
        <v>46</v>
      </c>
      <c r="J39" s="27">
        <v>46</v>
      </c>
    </row>
    <row r="40" spans="1:10" ht="39" customHeight="1" x14ac:dyDescent="0.2">
      <c r="A40" s="23" t="s">
        <v>63</v>
      </c>
      <c r="B40" s="24" t="s">
        <v>106</v>
      </c>
      <c r="C40" s="23" t="s">
        <v>19</v>
      </c>
      <c r="D40" s="23" t="s">
        <v>107</v>
      </c>
      <c r="E40" s="108" t="s">
        <v>62</v>
      </c>
      <c r="F40" s="108"/>
      <c r="G40" s="25" t="s">
        <v>46</v>
      </c>
      <c r="H40" s="26">
        <v>1</v>
      </c>
      <c r="I40" s="27">
        <v>82.96</v>
      </c>
      <c r="J40" s="27">
        <v>82.96</v>
      </c>
    </row>
    <row r="41" spans="1:10" ht="25.9" customHeight="1" x14ac:dyDescent="0.2">
      <c r="A41" s="23" t="s">
        <v>63</v>
      </c>
      <c r="B41" s="24" t="s">
        <v>108</v>
      </c>
      <c r="C41" s="23" t="s">
        <v>19</v>
      </c>
      <c r="D41" s="23" t="s">
        <v>109</v>
      </c>
      <c r="E41" s="108" t="s">
        <v>70</v>
      </c>
      <c r="F41" s="108"/>
      <c r="G41" s="25" t="s">
        <v>46</v>
      </c>
      <c r="H41" s="26">
        <v>1</v>
      </c>
      <c r="I41" s="27">
        <v>52.96</v>
      </c>
      <c r="J41" s="27">
        <v>52.96</v>
      </c>
    </row>
    <row r="42" spans="1:10" ht="39" customHeight="1" x14ac:dyDescent="0.2">
      <c r="A42" s="23" t="s">
        <v>63</v>
      </c>
      <c r="B42" s="24" t="s">
        <v>110</v>
      </c>
      <c r="C42" s="23" t="s">
        <v>19</v>
      </c>
      <c r="D42" s="23" t="s">
        <v>111</v>
      </c>
      <c r="E42" s="108" t="s">
        <v>62</v>
      </c>
      <c r="F42" s="108"/>
      <c r="G42" s="25" t="s">
        <v>46</v>
      </c>
      <c r="H42" s="26">
        <v>1</v>
      </c>
      <c r="I42" s="27">
        <v>16.21</v>
      </c>
      <c r="J42" s="27">
        <v>16.21</v>
      </c>
    </row>
    <row r="43" spans="1:10" x14ac:dyDescent="0.2">
      <c r="A43" s="28"/>
      <c r="B43" s="28"/>
      <c r="C43" s="28"/>
      <c r="D43" s="28"/>
      <c r="E43" s="28" t="s">
        <v>75</v>
      </c>
      <c r="F43" s="29">
        <v>45.18</v>
      </c>
      <c r="G43" s="28" t="s">
        <v>76</v>
      </c>
      <c r="H43" s="29">
        <v>0</v>
      </c>
      <c r="I43" s="28" t="s">
        <v>77</v>
      </c>
      <c r="J43" s="29">
        <v>45.18</v>
      </c>
    </row>
    <row r="44" spans="1:10" ht="49.9" customHeight="1" thickBot="1" x14ac:dyDescent="0.25">
      <c r="A44" s="30"/>
      <c r="B44" s="30"/>
      <c r="C44" s="30"/>
      <c r="D44" s="30"/>
      <c r="E44" s="30"/>
      <c r="F44" s="30"/>
      <c r="G44" s="30" t="s">
        <v>78</v>
      </c>
      <c r="H44" s="31">
        <f>'planilha sintetica'!F10</f>
        <v>1000</v>
      </c>
      <c r="I44" s="30" t="s">
        <v>79</v>
      </c>
      <c r="J44" s="32">
        <f>H44*I37</f>
        <v>272070</v>
      </c>
    </row>
    <row r="45" spans="1:10" ht="1.1499999999999999" customHeight="1" thickTop="1" x14ac:dyDescent="0.2">
      <c r="A45" s="33"/>
      <c r="B45" s="33"/>
      <c r="C45" s="33"/>
      <c r="D45" s="33"/>
      <c r="E45" s="33"/>
      <c r="F45" s="33"/>
      <c r="G45" s="33"/>
      <c r="H45" s="33"/>
      <c r="I45" s="33"/>
      <c r="J45" s="33"/>
    </row>
    <row r="46" spans="1:10" ht="18" customHeight="1" x14ac:dyDescent="0.2">
      <c r="A46" s="15" t="s">
        <v>31</v>
      </c>
      <c r="B46" s="16" t="s">
        <v>5</v>
      </c>
      <c r="C46" s="15" t="s">
        <v>6</v>
      </c>
      <c r="D46" s="15" t="s">
        <v>7</v>
      </c>
      <c r="E46" s="109" t="s">
        <v>60</v>
      </c>
      <c r="F46" s="109"/>
      <c r="G46" s="17" t="s">
        <v>8</v>
      </c>
      <c r="H46" s="16" t="s">
        <v>9</v>
      </c>
      <c r="I46" s="16" t="s">
        <v>10</v>
      </c>
      <c r="J46" s="16" t="s">
        <v>12</v>
      </c>
    </row>
    <row r="47" spans="1:10" ht="39" customHeight="1" x14ac:dyDescent="0.2">
      <c r="A47" s="18" t="s">
        <v>61</v>
      </c>
      <c r="B47" s="19" t="s">
        <v>32</v>
      </c>
      <c r="C47" s="18" t="s">
        <v>19</v>
      </c>
      <c r="D47" s="18" t="s">
        <v>33</v>
      </c>
      <c r="E47" s="110" t="s">
        <v>62</v>
      </c>
      <c r="F47" s="110"/>
      <c r="G47" s="20" t="s">
        <v>21</v>
      </c>
      <c r="H47" s="21">
        <v>1</v>
      </c>
      <c r="I47" s="22">
        <v>184.68</v>
      </c>
      <c r="J47" s="22">
        <v>184.68</v>
      </c>
    </row>
    <row r="48" spans="1:10" ht="24" customHeight="1" x14ac:dyDescent="0.2">
      <c r="A48" s="23" t="s">
        <v>63</v>
      </c>
      <c r="B48" s="24" t="s">
        <v>112</v>
      </c>
      <c r="C48" s="23" t="s">
        <v>19</v>
      </c>
      <c r="D48" s="23" t="s">
        <v>113</v>
      </c>
      <c r="E48" s="108" t="s">
        <v>70</v>
      </c>
      <c r="F48" s="108"/>
      <c r="G48" s="25" t="s">
        <v>46</v>
      </c>
      <c r="H48" s="26">
        <v>1</v>
      </c>
      <c r="I48" s="27">
        <v>37.020000000000003</v>
      </c>
      <c r="J48" s="27">
        <v>37.020000000000003</v>
      </c>
    </row>
    <row r="49" spans="1:10" ht="39" customHeight="1" x14ac:dyDescent="0.2">
      <c r="A49" s="23" t="s">
        <v>63</v>
      </c>
      <c r="B49" s="24" t="s">
        <v>114</v>
      </c>
      <c r="C49" s="23" t="s">
        <v>19</v>
      </c>
      <c r="D49" s="23" t="s">
        <v>115</v>
      </c>
      <c r="E49" s="108" t="s">
        <v>62</v>
      </c>
      <c r="F49" s="108"/>
      <c r="G49" s="25" t="s">
        <v>46</v>
      </c>
      <c r="H49" s="26">
        <v>1</v>
      </c>
      <c r="I49" s="27">
        <v>95.82</v>
      </c>
      <c r="J49" s="27">
        <v>95.82</v>
      </c>
    </row>
    <row r="50" spans="1:10" ht="39" customHeight="1" x14ac:dyDescent="0.2">
      <c r="A50" s="23" t="s">
        <v>63</v>
      </c>
      <c r="B50" s="24" t="s">
        <v>116</v>
      </c>
      <c r="C50" s="23" t="s">
        <v>19</v>
      </c>
      <c r="D50" s="23" t="s">
        <v>117</v>
      </c>
      <c r="E50" s="108" t="s">
        <v>62</v>
      </c>
      <c r="F50" s="108"/>
      <c r="G50" s="25" t="s">
        <v>46</v>
      </c>
      <c r="H50" s="26">
        <v>1</v>
      </c>
      <c r="I50" s="27">
        <v>24.01</v>
      </c>
      <c r="J50" s="27">
        <v>24.01</v>
      </c>
    </row>
    <row r="51" spans="1:10" ht="39" customHeight="1" x14ac:dyDescent="0.2">
      <c r="A51" s="23" t="s">
        <v>63</v>
      </c>
      <c r="B51" s="24" t="s">
        <v>118</v>
      </c>
      <c r="C51" s="23" t="s">
        <v>19</v>
      </c>
      <c r="D51" s="23" t="s">
        <v>119</v>
      </c>
      <c r="E51" s="108" t="s">
        <v>62</v>
      </c>
      <c r="F51" s="108"/>
      <c r="G51" s="25" t="s">
        <v>46</v>
      </c>
      <c r="H51" s="26">
        <v>1</v>
      </c>
      <c r="I51" s="27">
        <v>5.88</v>
      </c>
      <c r="J51" s="27">
        <v>5.88</v>
      </c>
    </row>
    <row r="52" spans="1:10" ht="39" customHeight="1" x14ac:dyDescent="0.2">
      <c r="A52" s="23" t="s">
        <v>63</v>
      </c>
      <c r="B52" s="24" t="s">
        <v>120</v>
      </c>
      <c r="C52" s="23" t="s">
        <v>19</v>
      </c>
      <c r="D52" s="23" t="s">
        <v>121</v>
      </c>
      <c r="E52" s="108" t="s">
        <v>62</v>
      </c>
      <c r="F52" s="108"/>
      <c r="G52" s="25" t="s">
        <v>46</v>
      </c>
      <c r="H52" s="26">
        <v>1</v>
      </c>
      <c r="I52" s="27">
        <v>21.95</v>
      </c>
      <c r="J52" s="27">
        <v>21.95</v>
      </c>
    </row>
    <row r="53" spans="1:10" x14ac:dyDescent="0.2">
      <c r="A53" s="28"/>
      <c r="B53" s="28"/>
      <c r="C53" s="28"/>
      <c r="D53" s="28"/>
      <c r="E53" s="28" t="s">
        <v>75</v>
      </c>
      <c r="F53" s="29">
        <v>29.24</v>
      </c>
      <c r="G53" s="28" t="s">
        <v>76</v>
      </c>
      <c r="H53" s="29">
        <v>0</v>
      </c>
      <c r="I53" s="28" t="s">
        <v>77</v>
      </c>
      <c r="J53" s="29">
        <v>29.24</v>
      </c>
    </row>
    <row r="54" spans="1:10" ht="49.9" customHeight="1" thickBot="1" x14ac:dyDescent="0.25">
      <c r="A54" s="30"/>
      <c r="B54" s="30"/>
      <c r="C54" s="30"/>
      <c r="D54" s="30"/>
      <c r="E54" s="30"/>
      <c r="F54" s="30"/>
      <c r="G54" s="30" t="s">
        <v>78</v>
      </c>
      <c r="H54" s="31">
        <f>'planilha sintetica'!F11</f>
        <v>500</v>
      </c>
      <c r="I54" s="30" t="s">
        <v>79</v>
      </c>
      <c r="J54" s="32">
        <f>H54*I47</f>
        <v>92340</v>
      </c>
    </row>
    <row r="55" spans="1:10" ht="1.1499999999999999" customHeight="1" thickTop="1" x14ac:dyDescent="0.2">
      <c r="A55" s="33"/>
      <c r="B55" s="33"/>
      <c r="C55" s="33"/>
      <c r="D55" s="33"/>
      <c r="E55" s="33"/>
      <c r="F55" s="33"/>
      <c r="G55" s="33"/>
      <c r="H55" s="33"/>
      <c r="I55" s="33"/>
      <c r="J55" s="33"/>
    </row>
    <row r="56" spans="1:10" ht="18" customHeight="1" x14ac:dyDescent="0.2">
      <c r="A56" s="15" t="s">
        <v>34</v>
      </c>
      <c r="B56" s="16" t="s">
        <v>5</v>
      </c>
      <c r="C56" s="15" t="s">
        <v>6</v>
      </c>
      <c r="D56" s="15" t="s">
        <v>7</v>
      </c>
      <c r="E56" s="109" t="s">
        <v>60</v>
      </c>
      <c r="F56" s="109"/>
      <c r="G56" s="17" t="s">
        <v>8</v>
      </c>
      <c r="H56" s="16" t="s">
        <v>9</v>
      </c>
      <c r="I56" s="16" t="s">
        <v>10</v>
      </c>
      <c r="J56" s="16" t="s">
        <v>12</v>
      </c>
    </row>
    <row r="57" spans="1:10" ht="39" customHeight="1" x14ac:dyDescent="0.2">
      <c r="A57" s="18" t="s">
        <v>61</v>
      </c>
      <c r="B57" s="19" t="s">
        <v>35</v>
      </c>
      <c r="C57" s="18" t="s">
        <v>19</v>
      </c>
      <c r="D57" s="18" t="s">
        <v>36</v>
      </c>
      <c r="E57" s="110" t="s">
        <v>62</v>
      </c>
      <c r="F57" s="110"/>
      <c r="G57" s="20" t="s">
        <v>21</v>
      </c>
      <c r="H57" s="21">
        <v>1</v>
      </c>
      <c r="I57" s="22">
        <v>240.41</v>
      </c>
      <c r="J57" s="22">
        <v>240.41</v>
      </c>
    </row>
    <row r="58" spans="1:10" ht="39" customHeight="1" x14ac:dyDescent="0.2">
      <c r="A58" s="23" t="s">
        <v>63</v>
      </c>
      <c r="B58" s="24" t="s">
        <v>122</v>
      </c>
      <c r="C58" s="23" t="s">
        <v>19</v>
      </c>
      <c r="D58" s="23" t="s">
        <v>123</v>
      </c>
      <c r="E58" s="108" t="s">
        <v>62</v>
      </c>
      <c r="F58" s="108"/>
      <c r="G58" s="25" t="s">
        <v>46</v>
      </c>
      <c r="H58" s="26">
        <v>1</v>
      </c>
      <c r="I58" s="27">
        <v>12.16</v>
      </c>
      <c r="J58" s="27">
        <v>12.16</v>
      </c>
    </row>
    <row r="59" spans="1:10" ht="52.15" customHeight="1" x14ac:dyDescent="0.2">
      <c r="A59" s="23" t="s">
        <v>63</v>
      </c>
      <c r="B59" s="24" t="s">
        <v>124</v>
      </c>
      <c r="C59" s="23" t="s">
        <v>19</v>
      </c>
      <c r="D59" s="23" t="s">
        <v>125</v>
      </c>
      <c r="E59" s="108" t="s">
        <v>62</v>
      </c>
      <c r="F59" s="108"/>
      <c r="G59" s="25" t="s">
        <v>46</v>
      </c>
      <c r="H59" s="26">
        <v>1</v>
      </c>
      <c r="I59" s="27">
        <v>45.35</v>
      </c>
      <c r="J59" s="27">
        <v>45.35</v>
      </c>
    </row>
    <row r="60" spans="1:10" ht="52.15" customHeight="1" x14ac:dyDescent="0.2">
      <c r="A60" s="23" t="s">
        <v>63</v>
      </c>
      <c r="B60" s="24" t="s">
        <v>126</v>
      </c>
      <c r="C60" s="23" t="s">
        <v>19</v>
      </c>
      <c r="D60" s="23" t="s">
        <v>127</v>
      </c>
      <c r="E60" s="108" t="s">
        <v>62</v>
      </c>
      <c r="F60" s="108"/>
      <c r="G60" s="25" t="s">
        <v>46</v>
      </c>
      <c r="H60" s="26">
        <v>1</v>
      </c>
      <c r="I60" s="27">
        <v>88.47</v>
      </c>
      <c r="J60" s="27">
        <v>88.47</v>
      </c>
    </row>
    <row r="61" spans="1:10" ht="39" customHeight="1" x14ac:dyDescent="0.2">
      <c r="A61" s="23" t="s">
        <v>63</v>
      </c>
      <c r="B61" s="24" t="s">
        <v>128</v>
      </c>
      <c r="C61" s="23" t="s">
        <v>19</v>
      </c>
      <c r="D61" s="23" t="s">
        <v>129</v>
      </c>
      <c r="E61" s="108" t="s">
        <v>62</v>
      </c>
      <c r="F61" s="108"/>
      <c r="G61" s="25" t="s">
        <v>46</v>
      </c>
      <c r="H61" s="26">
        <v>1</v>
      </c>
      <c r="I61" s="27">
        <v>56.75</v>
      </c>
      <c r="J61" s="27">
        <v>56.75</v>
      </c>
    </row>
    <row r="62" spans="1:10" ht="25.9" customHeight="1" x14ac:dyDescent="0.2">
      <c r="A62" s="23" t="s">
        <v>63</v>
      </c>
      <c r="B62" s="24" t="s">
        <v>130</v>
      </c>
      <c r="C62" s="23" t="s">
        <v>19</v>
      </c>
      <c r="D62" s="23" t="s">
        <v>131</v>
      </c>
      <c r="E62" s="108" t="s">
        <v>70</v>
      </c>
      <c r="F62" s="108"/>
      <c r="G62" s="25" t="s">
        <v>46</v>
      </c>
      <c r="H62" s="26">
        <v>1</v>
      </c>
      <c r="I62" s="27">
        <v>37.68</v>
      </c>
      <c r="J62" s="27">
        <v>37.68</v>
      </c>
    </row>
    <row r="63" spans="1:10" x14ac:dyDescent="0.2">
      <c r="A63" s="28"/>
      <c r="B63" s="28"/>
      <c r="C63" s="28"/>
      <c r="D63" s="28"/>
      <c r="E63" s="28" t="s">
        <v>75</v>
      </c>
      <c r="F63" s="29">
        <v>29.9</v>
      </c>
      <c r="G63" s="28" t="s">
        <v>76</v>
      </c>
      <c r="H63" s="29">
        <v>0</v>
      </c>
      <c r="I63" s="28" t="s">
        <v>77</v>
      </c>
      <c r="J63" s="29">
        <v>29.9</v>
      </c>
    </row>
    <row r="64" spans="1:10" ht="49.9" customHeight="1" thickBot="1" x14ac:dyDescent="0.25">
      <c r="A64" s="30"/>
      <c r="B64" s="30"/>
      <c r="C64" s="30"/>
      <c r="D64" s="30"/>
      <c r="E64" s="30"/>
      <c r="F64" s="30"/>
      <c r="G64" s="30" t="s">
        <v>78</v>
      </c>
      <c r="H64" s="31">
        <f>'planilha sintetica'!F12</f>
        <v>500</v>
      </c>
      <c r="I64" s="30" t="s">
        <v>79</v>
      </c>
      <c r="J64" s="32">
        <f>H64*I57</f>
        <v>120205</v>
      </c>
    </row>
    <row r="65" spans="1:10" ht="1.1499999999999999" customHeight="1" thickTop="1" x14ac:dyDescent="0.2">
      <c r="A65" s="33"/>
      <c r="B65" s="33"/>
      <c r="C65" s="33"/>
      <c r="D65" s="33"/>
      <c r="E65" s="33"/>
      <c r="F65" s="33"/>
      <c r="G65" s="33"/>
      <c r="H65" s="33"/>
      <c r="I65" s="33"/>
      <c r="J65" s="33"/>
    </row>
    <row r="66" spans="1:10" ht="18" customHeight="1" x14ac:dyDescent="0.2">
      <c r="A66" s="15" t="s">
        <v>37</v>
      </c>
      <c r="B66" s="16" t="s">
        <v>5</v>
      </c>
      <c r="C66" s="15" t="s">
        <v>6</v>
      </c>
      <c r="D66" s="15" t="s">
        <v>7</v>
      </c>
      <c r="E66" s="109" t="s">
        <v>60</v>
      </c>
      <c r="F66" s="109"/>
      <c r="G66" s="17" t="s">
        <v>8</v>
      </c>
      <c r="H66" s="16" t="s">
        <v>9</v>
      </c>
      <c r="I66" s="16" t="s">
        <v>10</v>
      </c>
      <c r="J66" s="16" t="s">
        <v>12</v>
      </c>
    </row>
    <row r="67" spans="1:10" ht="39" customHeight="1" x14ac:dyDescent="0.2">
      <c r="A67" s="18" t="s">
        <v>61</v>
      </c>
      <c r="B67" s="19" t="s">
        <v>38</v>
      </c>
      <c r="C67" s="18" t="s">
        <v>19</v>
      </c>
      <c r="D67" s="18" t="s">
        <v>39</v>
      </c>
      <c r="E67" s="110" t="s">
        <v>62</v>
      </c>
      <c r="F67" s="110"/>
      <c r="G67" s="20" t="s">
        <v>21</v>
      </c>
      <c r="H67" s="21">
        <v>1</v>
      </c>
      <c r="I67" s="22">
        <v>84.33</v>
      </c>
      <c r="J67" s="22">
        <v>84.33</v>
      </c>
    </row>
    <row r="68" spans="1:10" ht="39" customHeight="1" x14ac:dyDescent="0.2">
      <c r="A68" s="23" t="s">
        <v>63</v>
      </c>
      <c r="B68" s="24" t="s">
        <v>132</v>
      </c>
      <c r="C68" s="23" t="s">
        <v>19</v>
      </c>
      <c r="D68" s="23" t="s">
        <v>133</v>
      </c>
      <c r="E68" s="108" t="s">
        <v>62</v>
      </c>
      <c r="F68" s="108"/>
      <c r="G68" s="25" t="s">
        <v>46</v>
      </c>
      <c r="H68" s="26">
        <v>1</v>
      </c>
      <c r="I68" s="27">
        <v>1.5</v>
      </c>
      <c r="J68" s="27">
        <v>1.5</v>
      </c>
    </row>
    <row r="69" spans="1:10" ht="39" customHeight="1" x14ac:dyDescent="0.2">
      <c r="A69" s="23" t="s">
        <v>63</v>
      </c>
      <c r="B69" s="24" t="s">
        <v>134</v>
      </c>
      <c r="C69" s="23" t="s">
        <v>19</v>
      </c>
      <c r="D69" s="23" t="s">
        <v>135</v>
      </c>
      <c r="E69" s="108" t="s">
        <v>62</v>
      </c>
      <c r="F69" s="108"/>
      <c r="G69" s="25" t="s">
        <v>46</v>
      </c>
      <c r="H69" s="26">
        <v>1</v>
      </c>
      <c r="I69" s="27">
        <v>6.11</v>
      </c>
      <c r="J69" s="27">
        <v>6.11</v>
      </c>
    </row>
    <row r="70" spans="1:10" ht="39" customHeight="1" x14ac:dyDescent="0.2">
      <c r="A70" s="23" t="s">
        <v>63</v>
      </c>
      <c r="B70" s="24" t="s">
        <v>136</v>
      </c>
      <c r="C70" s="23" t="s">
        <v>19</v>
      </c>
      <c r="D70" s="23" t="s">
        <v>137</v>
      </c>
      <c r="E70" s="108" t="s">
        <v>62</v>
      </c>
      <c r="F70" s="108"/>
      <c r="G70" s="25" t="s">
        <v>46</v>
      </c>
      <c r="H70" s="26">
        <v>1</v>
      </c>
      <c r="I70" s="27">
        <v>4.8899999999999997</v>
      </c>
      <c r="J70" s="27">
        <v>4.8899999999999997</v>
      </c>
    </row>
    <row r="71" spans="1:10" ht="39" customHeight="1" x14ac:dyDescent="0.2">
      <c r="A71" s="23" t="s">
        <v>63</v>
      </c>
      <c r="B71" s="24" t="s">
        <v>138</v>
      </c>
      <c r="C71" s="23" t="s">
        <v>19</v>
      </c>
      <c r="D71" s="23" t="s">
        <v>139</v>
      </c>
      <c r="E71" s="108" t="s">
        <v>62</v>
      </c>
      <c r="F71" s="108"/>
      <c r="G71" s="25" t="s">
        <v>46</v>
      </c>
      <c r="H71" s="26">
        <v>1</v>
      </c>
      <c r="I71" s="27">
        <v>0.61</v>
      </c>
      <c r="J71" s="27">
        <v>0.61</v>
      </c>
    </row>
    <row r="72" spans="1:10" ht="39" customHeight="1" x14ac:dyDescent="0.2">
      <c r="A72" s="23" t="s">
        <v>63</v>
      </c>
      <c r="B72" s="24" t="s">
        <v>140</v>
      </c>
      <c r="C72" s="23" t="s">
        <v>19</v>
      </c>
      <c r="D72" s="23" t="s">
        <v>141</v>
      </c>
      <c r="E72" s="108" t="s">
        <v>62</v>
      </c>
      <c r="F72" s="108"/>
      <c r="G72" s="25" t="s">
        <v>46</v>
      </c>
      <c r="H72" s="26">
        <v>1</v>
      </c>
      <c r="I72" s="27">
        <v>42.48</v>
      </c>
      <c r="J72" s="27">
        <v>42.48</v>
      </c>
    </row>
    <row r="73" spans="1:10" ht="25.9" customHeight="1" x14ac:dyDescent="0.2">
      <c r="A73" s="23" t="s">
        <v>63</v>
      </c>
      <c r="B73" s="24" t="s">
        <v>142</v>
      </c>
      <c r="C73" s="23" t="s">
        <v>19</v>
      </c>
      <c r="D73" s="23" t="s">
        <v>143</v>
      </c>
      <c r="E73" s="108" t="s">
        <v>70</v>
      </c>
      <c r="F73" s="108"/>
      <c r="G73" s="25" t="s">
        <v>46</v>
      </c>
      <c r="H73" s="26">
        <v>1</v>
      </c>
      <c r="I73" s="27">
        <v>28.74</v>
      </c>
      <c r="J73" s="27">
        <v>28.74</v>
      </c>
    </row>
    <row r="74" spans="1:10" x14ac:dyDescent="0.2">
      <c r="A74" s="28"/>
      <c r="B74" s="28"/>
      <c r="C74" s="28"/>
      <c r="D74" s="28"/>
      <c r="E74" s="28" t="s">
        <v>75</v>
      </c>
      <c r="F74" s="29">
        <v>20.96</v>
      </c>
      <c r="G74" s="28" t="s">
        <v>76</v>
      </c>
      <c r="H74" s="29">
        <v>0</v>
      </c>
      <c r="I74" s="28" t="s">
        <v>77</v>
      </c>
      <c r="J74" s="29">
        <v>20.96</v>
      </c>
    </row>
    <row r="75" spans="1:10" ht="49.9" customHeight="1" thickBot="1" x14ac:dyDescent="0.25">
      <c r="A75" s="30"/>
      <c r="B75" s="30"/>
      <c r="C75" s="30"/>
      <c r="D75" s="30"/>
      <c r="E75" s="30"/>
      <c r="F75" s="30"/>
      <c r="G75" s="30" t="s">
        <v>78</v>
      </c>
      <c r="H75" s="31">
        <f>'planilha sintetica'!F13</f>
        <v>1200</v>
      </c>
      <c r="I75" s="30" t="s">
        <v>79</v>
      </c>
      <c r="J75" s="32">
        <f>I67*H75</f>
        <v>101196</v>
      </c>
    </row>
    <row r="76" spans="1:10" ht="1.1499999999999999" customHeight="1" thickTop="1" x14ac:dyDescent="0.2">
      <c r="A76" s="33"/>
      <c r="B76" s="33"/>
      <c r="C76" s="33"/>
      <c r="D76" s="33"/>
      <c r="E76" s="33"/>
      <c r="F76" s="33"/>
      <c r="G76" s="33"/>
      <c r="H76" s="33"/>
      <c r="I76" s="33"/>
      <c r="J76" s="33"/>
    </row>
    <row r="77" spans="1:10" ht="18" customHeight="1" x14ac:dyDescent="0.2">
      <c r="A77" s="15" t="s">
        <v>40</v>
      </c>
      <c r="B77" s="16" t="s">
        <v>5</v>
      </c>
      <c r="C77" s="15" t="s">
        <v>6</v>
      </c>
      <c r="D77" s="15" t="s">
        <v>7</v>
      </c>
      <c r="E77" s="109" t="s">
        <v>60</v>
      </c>
      <c r="F77" s="109"/>
      <c r="G77" s="17" t="s">
        <v>8</v>
      </c>
      <c r="H77" s="16" t="s">
        <v>9</v>
      </c>
      <c r="I77" s="16" t="s">
        <v>10</v>
      </c>
      <c r="J77" s="16" t="s">
        <v>12</v>
      </c>
    </row>
    <row r="78" spans="1:10" ht="64.900000000000006" customHeight="1" x14ac:dyDescent="0.2">
      <c r="A78" s="18" t="s">
        <v>61</v>
      </c>
      <c r="B78" s="19" t="s">
        <v>41</v>
      </c>
      <c r="C78" s="18" t="s">
        <v>19</v>
      </c>
      <c r="D78" s="18" t="s">
        <v>42</v>
      </c>
      <c r="E78" s="110" t="s">
        <v>62</v>
      </c>
      <c r="F78" s="110"/>
      <c r="G78" s="20" t="s">
        <v>21</v>
      </c>
      <c r="H78" s="21">
        <v>1</v>
      </c>
      <c r="I78" s="22">
        <v>149.06</v>
      </c>
      <c r="J78" s="22">
        <v>149.06</v>
      </c>
    </row>
    <row r="79" spans="1:10" ht="25.9" customHeight="1" x14ac:dyDescent="0.2">
      <c r="A79" s="23" t="s">
        <v>63</v>
      </c>
      <c r="B79" s="24" t="s">
        <v>68</v>
      </c>
      <c r="C79" s="23" t="s">
        <v>19</v>
      </c>
      <c r="D79" s="23" t="s">
        <v>69</v>
      </c>
      <c r="E79" s="108" t="s">
        <v>70</v>
      </c>
      <c r="F79" s="108"/>
      <c r="G79" s="25" t="s">
        <v>46</v>
      </c>
      <c r="H79" s="26">
        <v>1</v>
      </c>
      <c r="I79" s="27">
        <v>39.81</v>
      </c>
      <c r="J79" s="27">
        <v>39.81</v>
      </c>
    </row>
    <row r="80" spans="1:10" ht="64.900000000000006" customHeight="1" x14ac:dyDescent="0.2">
      <c r="A80" s="23" t="s">
        <v>63</v>
      </c>
      <c r="B80" s="24" t="s">
        <v>144</v>
      </c>
      <c r="C80" s="23" t="s">
        <v>19</v>
      </c>
      <c r="D80" s="23" t="s">
        <v>145</v>
      </c>
      <c r="E80" s="108" t="s">
        <v>62</v>
      </c>
      <c r="F80" s="108"/>
      <c r="G80" s="25" t="s">
        <v>46</v>
      </c>
      <c r="H80" s="26">
        <v>1</v>
      </c>
      <c r="I80" s="27">
        <v>7.13</v>
      </c>
      <c r="J80" s="27">
        <v>7.13</v>
      </c>
    </row>
    <row r="81" spans="1:10" ht="64.900000000000006" customHeight="1" x14ac:dyDescent="0.2">
      <c r="A81" s="23" t="s">
        <v>63</v>
      </c>
      <c r="B81" s="24" t="s">
        <v>146</v>
      </c>
      <c r="C81" s="23" t="s">
        <v>19</v>
      </c>
      <c r="D81" s="23" t="s">
        <v>147</v>
      </c>
      <c r="E81" s="108" t="s">
        <v>62</v>
      </c>
      <c r="F81" s="108"/>
      <c r="G81" s="25" t="s">
        <v>46</v>
      </c>
      <c r="H81" s="26">
        <v>1</v>
      </c>
      <c r="I81" s="27">
        <v>26.99</v>
      </c>
      <c r="J81" s="27">
        <v>26.99</v>
      </c>
    </row>
    <row r="82" spans="1:10" ht="64.900000000000006" customHeight="1" x14ac:dyDescent="0.2">
      <c r="A82" s="23" t="s">
        <v>63</v>
      </c>
      <c r="B82" s="24" t="s">
        <v>148</v>
      </c>
      <c r="C82" s="23" t="s">
        <v>19</v>
      </c>
      <c r="D82" s="23" t="s">
        <v>149</v>
      </c>
      <c r="E82" s="108" t="s">
        <v>62</v>
      </c>
      <c r="F82" s="108"/>
      <c r="G82" s="25" t="s">
        <v>46</v>
      </c>
      <c r="H82" s="26">
        <v>1</v>
      </c>
      <c r="I82" s="27">
        <v>41.39</v>
      </c>
      <c r="J82" s="27">
        <v>41.39</v>
      </c>
    </row>
    <row r="83" spans="1:10" ht="64.900000000000006" customHeight="1" x14ac:dyDescent="0.2">
      <c r="A83" s="23" t="s">
        <v>63</v>
      </c>
      <c r="B83" s="24" t="s">
        <v>150</v>
      </c>
      <c r="C83" s="23" t="s">
        <v>19</v>
      </c>
      <c r="D83" s="23" t="s">
        <v>151</v>
      </c>
      <c r="E83" s="108" t="s">
        <v>62</v>
      </c>
      <c r="F83" s="108"/>
      <c r="G83" s="25" t="s">
        <v>46</v>
      </c>
      <c r="H83" s="26">
        <v>1</v>
      </c>
      <c r="I83" s="27">
        <v>33.74</v>
      </c>
      <c r="J83" s="27">
        <v>33.74</v>
      </c>
    </row>
    <row r="84" spans="1:10" x14ac:dyDescent="0.2">
      <c r="A84" s="28"/>
      <c r="B84" s="28"/>
      <c r="C84" s="28"/>
      <c r="D84" s="28"/>
      <c r="E84" s="28" t="s">
        <v>75</v>
      </c>
      <c r="F84" s="29">
        <v>32.03</v>
      </c>
      <c r="G84" s="28" t="s">
        <v>76</v>
      </c>
      <c r="H84" s="29">
        <v>0</v>
      </c>
      <c r="I84" s="28" t="s">
        <v>77</v>
      </c>
      <c r="J84" s="29">
        <v>32.03</v>
      </c>
    </row>
    <row r="85" spans="1:10" ht="49.9" customHeight="1" thickBot="1" x14ac:dyDescent="0.25">
      <c r="A85" s="30"/>
      <c r="B85" s="30"/>
      <c r="C85" s="30"/>
      <c r="D85" s="30"/>
      <c r="E85" s="30"/>
      <c r="F85" s="30"/>
      <c r="G85" s="30" t="s">
        <v>78</v>
      </c>
      <c r="H85" s="31">
        <f>'planilha sintetica'!F14</f>
        <v>1500</v>
      </c>
      <c r="I85" s="30" t="s">
        <v>79</v>
      </c>
      <c r="J85" s="32">
        <f>H85*I78</f>
        <v>223590</v>
      </c>
    </row>
    <row r="86" spans="1:10" ht="1.1499999999999999" customHeight="1" thickTop="1" x14ac:dyDescent="0.2">
      <c r="A86" s="33"/>
      <c r="B86" s="33"/>
      <c r="C86" s="33"/>
      <c r="D86" s="33"/>
      <c r="E86" s="33"/>
      <c r="F86" s="33"/>
      <c r="G86" s="33"/>
      <c r="H86" s="33"/>
      <c r="I86" s="33"/>
      <c r="J86" s="33"/>
    </row>
    <row r="87" spans="1:10" ht="18" customHeight="1" x14ac:dyDescent="0.2">
      <c r="A87" s="15" t="s">
        <v>43</v>
      </c>
      <c r="B87" s="16" t="s">
        <v>5</v>
      </c>
      <c r="C87" s="15" t="s">
        <v>6</v>
      </c>
      <c r="D87" s="15" t="s">
        <v>7</v>
      </c>
      <c r="E87" s="109" t="s">
        <v>60</v>
      </c>
      <c r="F87" s="109"/>
      <c r="G87" s="17" t="s">
        <v>8</v>
      </c>
      <c r="H87" s="16" t="s">
        <v>9</v>
      </c>
      <c r="I87" s="16" t="s">
        <v>10</v>
      </c>
      <c r="J87" s="16" t="s">
        <v>12</v>
      </c>
    </row>
    <row r="88" spans="1:10" ht="64.900000000000006" customHeight="1" x14ac:dyDescent="0.2">
      <c r="A88" s="18" t="s">
        <v>61</v>
      </c>
      <c r="B88" s="19" t="s">
        <v>44</v>
      </c>
      <c r="C88" s="18" t="s">
        <v>19</v>
      </c>
      <c r="D88" s="18" t="s">
        <v>45</v>
      </c>
      <c r="E88" s="110" t="s">
        <v>62</v>
      </c>
      <c r="F88" s="110"/>
      <c r="G88" s="20" t="s">
        <v>46</v>
      </c>
      <c r="H88" s="21">
        <v>1</v>
      </c>
      <c r="I88" s="22">
        <v>140.54</v>
      </c>
      <c r="J88" s="22">
        <v>140.54</v>
      </c>
    </row>
    <row r="89" spans="1:10" ht="25.9" customHeight="1" x14ac:dyDescent="0.2">
      <c r="A89" s="34" t="s">
        <v>152</v>
      </c>
      <c r="B89" s="35"/>
      <c r="C89" s="34" t="s">
        <v>19</v>
      </c>
      <c r="D89" s="34"/>
      <c r="E89" s="111" t="s">
        <v>153</v>
      </c>
      <c r="F89" s="111"/>
      <c r="G89" s="36" t="s">
        <v>154</v>
      </c>
      <c r="H89" s="37">
        <v>23.7</v>
      </c>
      <c r="I89" s="38">
        <v>5.93</v>
      </c>
      <c r="J89" s="38">
        <v>140.54</v>
      </c>
    </row>
    <row r="90" spans="1:10" x14ac:dyDescent="0.2">
      <c r="A90" s="28"/>
      <c r="B90" s="28"/>
      <c r="C90" s="28"/>
      <c r="D90" s="28"/>
      <c r="E90" s="28" t="s">
        <v>75</v>
      </c>
      <c r="F90" s="29">
        <v>0</v>
      </c>
      <c r="G90" s="28" t="s">
        <v>76</v>
      </c>
      <c r="H90" s="29">
        <v>0</v>
      </c>
      <c r="I90" s="28" t="s">
        <v>77</v>
      </c>
      <c r="J90" s="29">
        <v>0</v>
      </c>
    </row>
    <row r="91" spans="1:10" ht="49.9" customHeight="1" thickBot="1" x14ac:dyDescent="0.25">
      <c r="A91" s="30"/>
      <c r="B91" s="30"/>
      <c r="C91" s="30"/>
      <c r="D91" s="30"/>
      <c r="E91" s="30"/>
      <c r="F91" s="30"/>
      <c r="G91" s="30" t="s">
        <v>78</v>
      </c>
      <c r="H91" s="31">
        <f>'planilha sintetica'!F15</f>
        <v>5000</v>
      </c>
      <c r="I91" s="30" t="s">
        <v>79</v>
      </c>
      <c r="J91" s="32">
        <f>I88*H91</f>
        <v>702700</v>
      </c>
    </row>
    <row r="92" spans="1:10" ht="1.1499999999999999" customHeight="1" thickTop="1" x14ac:dyDescent="0.2">
      <c r="A92" s="33"/>
      <c r="B92" s="33"/>
      <c r="C92" s="33"/>
      <c r="D92" s="33"/>
      <c r="E92" s="33"/>
      <c r="F92" s="33"/>
      <c r="G92" s="33"/>
      <c r="H92" s="33"/>
      <c r="I92" s="33"/>
      <c r="J92" s="33"/>
    </row>
    <row r="93" spans="1:10" ht="18" customHeight="1" x14ac:dyDescent="0.2">
      <c r="A93" s="15" t="s">
        <v>47</v>
      </c>
      <c r="B93" s="16" t="s">
        <v>5</v>
      </c>
      <c r="C93" s="15" t="s">
        <v>6</v>
      </c>
      <c r="D93" s="15" t="s">
        <v>7</v>
      </c>
      <c r="E93" s="109" t="s">
        <v>60</v>
      </c>
      <c r="F93" s="109"/>
      <c r="G93" s="17" t="s">
        <v>8</v>
      </c>
      <c r="H93" s="16" t="s">
        <v>9</v>
      </c>
      <c r="I93" s="16" t="s">
        <v>10</v>
      </c>
      <c r="J93" s="16" t="s">
        <v>12</v>
      </c>
    </row>
    <row r="94" spans="1:10" ht="52.15" customHeight="1" x14ac:dyDescent="0.2">
      <c r="A94" s="18" t="s">
        <v>61</v>
      </c>
      <c r="B94" s="19" t="s">
        <v>48</v>
      </c>
      <c r="C94" s="18" t="s">
        <v>19</v>
      </c>
      <c r="D94" s="18" t="s">
        <v>49</v>
      </c>
      <c r="E94" s="110" t="s">
        <v>62</v>
      </c>
      <c r="F94" s="110"/>
      <c r="G94" s="20" t="s">
        <v>21</v>
      </c>
      <c r="H94" s="21">
        <v>1</v>
      </c>
      <c r="I94" s="22">
        <v>153.91</v>
      </c>
      <c r="J94" s="22">
        <v>153.91</v>
      </c>
    </row>
    <row r="95" spans="1:10" ht="52.15" customHeight="1" x14ac:dyDescent="0.2">
      <c r="A95" s="23" t="s">
        <v>63</v>
      </c>
      <c r="B95" s="24" t="s">
        <v>155</v>
      </c>
      <c r="C95" s="23" t="s">
        <v>19</v>
      </c>
      <c r="D95" s="23" t="s">
        <v>156</v>
      </c>
      <c r="E95" s="108" t="s">
        <v>62</v>
      </c>
      <c r="F95" s="108"/>
      <c r="G95" s="25" t="s">
        <v>46</v>
      </c>
      <c r="H95" s="26">
        <v>1</v>
      </c>
      <c r="I95" s="27">
        <v>51.84</v>
      </c>
      <c r="J95" s="27">
        <v>51.84</v>
      </c>
    </row>
    <row r="96" spans="1:10" ht="52.15" customHeight="1" x14ac:dyDescent="0.2">
      <c r="A96" s="23" t="s">
        <v>63</v>
      </c>
      <c r="B96" s="24" t="s">
        <v>157</v>
      </c>
      <c r="C96" s="23" t="s">
        <v>19</v>
      </c>
      <c r="D96" s="23" t="s">
        <v>158</v>
      </c>
      <c r="E96" s="108" t="s">
        <v>62</v>
      </c>
      <c r="F96" s="108"/>
      <c r="G96" s="25" t="s">
        <v>46</v>
      </c>
      <c r="H96" s="26">
        <v>1</v>
      </c>
      <c r="I96" s="27">
        <v>11.11</v>
      </c>
      <c r="J96" s="27">
        <v>11.11</v>
      </c>
    </row>
    <row r="97" spans="1:11" ht="52.15" customHeight="1" x14ac:dyDescent="0.2">
      <c r="A97" s="23" t="s">
        <v>63</v>
      </c>
      <c r="B97" s="24" t="s">
        <v>159</v>
      </c>
      <c r="C97" s="23" t="s">
        <v>19</v>
      </c>
      <c r="D97" s="23" t="s">
        <v>160</v>
      </c>
      <c r="E97" s="108" t="s">
        <v>62</v>
      </c>
      <c r="F97" s="108"/>
      <c r="G97" s="25" t="s">
        <v>46</v>
      </c>
      <c r="H97" s="26">
        <v>1</v>
      </c>
      <c r="I97" s="27">
        <v>11.86</v>
      </c>
      <c r="J97" s="27">
        <v>11.86</v>
      </c>
    </row>
    <row r="98" spans="1:11" ht="25.9" customHeight="1" x14ac:dyDescent="0.2">
      <c r="A98" s="23" t="s">
        <v>63</v>
      </c>
      <c r="B98" s="24" t="s">
        <v>130</v>
      </c>
      <c r="C98" s="23" t="s">
        <v>19</v>
      </c>
      <c r="D98" s="23" t="s">
        <v>131</v>
      </c>
      <c r="E98" s="108" t="s">
        <v>70</v>
      </c>
      <c r="F98" s="108"/>
      <c r="G98" s="25" t="s">
        <v>46</v>
      </c>
      <c r="H98" s="26">
        <v>1</v>
      </c>
      <c r="I98" s="27">
        <v>37.68</v>
      </c>
      <c r="J98" s="27">
        <v>37.68</v>
      </c>
    </row>
    <row r="99" spans="1:11" ht="52.15" customHeight="1" x14ac:dyDescent="0.2">
      <c r="A99" s="23" t="s">
        <v>63</v>
      </c>
      <c r="B99" s="24" t="s">
        <v>161</v>
      </c>
      <c r="C99" s="23" t="s">
        <v>19</v>
      </c>
      <c r="D99" s="23" t="s">
        <v>162</v>
      </c>
      <c r="E99" s="108" t="s">
        <v>62</v>
      </c>
      <c r="F99" s="108"/>
      <c r="G99" s="25" t="s">
        <v>46</v>
      </c>
      <c r="H99" s="26">
        <v>1</v>
      </c>
      <c r="I99" s="27">
        <v>41.42</v>
      </c>
      <c r="J99" s="27">
        <v>41.42</v>
      </c>
    </row>
    <row r="100" spans="1:11" x14ac:dyDescent="0.2">
      <c r="A100" s="28"/>
      <c r="B100" s="28"/>
      <c r="C100" s="28"/>
      <c r="D100" s="28"/>
      <c r="E100" s="28" t="s">
        <v>75</v>
      </c>
      <c r="F100" s="29">
        <v>29.9</v>
      </c>
      <c r="G100" s="28" t="s">
        <v>76</v>
      </c>
      <c r="H100" s="29">
        <v>0</v>
      </c>
      <c r="I100" s="28" t="s">
        <v>77</v>
      </c>
      <c r="J100" s="29">
        <v>29.9</v>
      </c>
    </row>
    <row r="101" spans="1:11" ht="49.9" customHeight="1" thickBot="1" x14ac:dyDescent="0.25">
      <c r="A101" s="30"/>
      <c r="B101" s="30"/>
      <c r="C101" s="30"/>
      <c r="D101" s="30"/>
      <c r="E101" s="30"/>
      <c r="F101" s="30"/>
      <c r="G101" s="30" t="s">
        <v>78</v>
      </c>
      <c r="H101" s="31">
        <f>'planilha sintetica'!F16</f>
        <v>2000</v>
      </c>
      <c r="I101" s="30" t="s">
        <v>79</v>
      </c>
      <c r="J101" s="32">
        <f>I94*H101</f>
        <v>307820</v>
      </c>
    </row>
    <row r="102" spans="1:11" ht="1.1499999999999999" customHeight="1" thickTop="1" x14ac:dyDescent="0.2">
      <c r="A102" s="33"/>
      <c r="B102" s="33"/>
      <c r="C102" s="33"/>
      <c r="D102" s="33"/>
      <c r="E102" s="33"/>
      <c r="F102" s="33"/>
      <c r="G102" s="33"/>
      <c r="H102" s="33"/>
      <c r="I102" s="33"/>
      <c r="J102" s="33"/>
    </row>
    <row r="103" spans="1:11" ht="18" customHeight="1" x14ac:dyDescent="0.2">
      <c r="A103" s="15" t="s">
        <v>50</v>
      </c>
      <c r="B103" s="16" t="s">
        <v>5</v>
      </c>
      <c r="C103" s="15" t="s">
        <v>6</v>
      </c>
      <c r="D103" s="15" t="s">
        <v>7</v>
      </c>
      <c r="E103" s="109" t="s">
        <v>60</v>
      </c>
      <c r="F103" s="109"/>
      <c r="G103" s="17" t="s">
        <v>8</v>
      </c>
      <c r="H103" s="16" t="s">
        <v>9</v>
      </c>
      <c r="I103" s="16" t="s">
        <v>10</v>
      </c>
      <c r="J103" s="16" t="s">
        <v>12</v>
      </c>
    </row>
    <row r="104" spans="1:11" ht="25.9" customHeight="1" x14ac:dyDescent="0.2">
      <c r="A104" s="18" t="s">
        <v>61</v>
      </c>
      <c r="B104" s="19" t="s">
        <v>51</v>
      </c>
      <c r="C104" s="18" t="s">
        <v>52</v>
      </c>
      <c r="D104" s="18" t="s">
        <v>53</v>
      </c>
      <c r="E104" s="110">
        <v>5595</v>
      </c>
      <c r="F104" s="110"/>
      <c r="G104" s="20" t="s">
        <v>54</v>
      </c>
      <c r="H104" s="21">
        <v>1</v>
      </c>
      <c r="I104" s="22">
        <v>152.5</v>
      </c>
      <c r="J104" s="22">
        <v>152.5</v>
      </c>
    </row>
    <row r="105" spans="1:11" ht="25.9" customHeight="1" x14ac:dyDescent="0.2">
      <c r="A105" s="34" t="s">
        <v>152</v>
      </c>
      <c r="B105" s="35" t="s">
        <v>163</v>
      </c>
      <c r="C105" s="34" t="s">
        <v>52</v>
      </c>
      <c r="D105" s="34" t="s">
        <v>164</v>
      </c>
      <c r="E105" s="111" t="s">
        <v>153</v>
      </c>
      <c r="F105" s="111"/>
      <c r="G105" s="36" t="s">
        <v>46</v>
      </c>
      <c r="H105" s="37">
        <v>1</v>
      </c>
      <c r="I105" s="38">
        <v>152.5</v>
      </c>
      <c r="J105" s="38">
        <v>152.5</v>
      </c>
    </row>
    <row r="106" spans="1:11" x14ac:dyDescent="0.2">
      <c r="A106" s="28"/>
      <c r="B106" s="28"/>
      <c r="C106" s="28"/>
      <c r="D106" s="28"/>
      <c r="E106" s="28" t="s">
        <v>75</v>
      </c>
      <c r="F106" s="29">
        <v>0</v>
      </c>
      <c r="G106" s="28" t="s">
        <v>76</v>
      </c>
      <c r="H106" s="29">
        <v>0</v>
      </c>
      <c r="I106" s="28" t="s">
        <v>77</v>
      </c>
      <c r="J106" s="29">
        <v>0</v>
      </c>
    </row>
    <row r="107" spans="1:11" ht="49.9" customHeight="1" thickBot="1" x14ac:dyDescent="0.25">
      <c r="A107" s="30"/>
      <c r="B107" s="30"/>
      <c r="C107" s="30"/>
      <c r="D107" s="30"/>
      <c r="E107" s="30"/>
      <c r="F107" s="30"/>
      <c r="G107" s="30" t="s">
        <v>78</v>
      </c>
      <c r="H107" s="52">
        <f>'planilha sintetica'!F17</f>
        <v>1000</v>
      </c>
      <c r="I107" s="30" t="s">
        <v>79</v>
      </c>
      <c r="J107" s="32">
        <f>I104*H107</f>
        <v>152500</v>
      </c>
    </row>
    <row r="108" spans="1:11" ht="1.1499999999999999" customHeight="1" thickTop="1" thickBot="1" x14ac:dyDescent="0.25">
      <c r="A108" s="33"/>
      <c r="B108" s="33"/>
      <c r="C108" s="33"/>
      <c r="D108" s="33"/>
      <c r="E108" s="33"/>
      <c r="F108" s="33"/>
      <c r="G108" s="33"/>
      <c r="H108" s="33"/>
      <c r="I108" s="33"/>
      <c r="J108" s="33"/>
    </row>
    <row r="109" spans="1:11" ht="1.1499999999999999" customHeight="1" thickTop="1" x14ac:dyDescent="0.2">
      <c r="A109" s="33"/>
      <c r="B109" s="33"/>
      <c r="C109" s="33"/>
      <c r="D109" s="33"/>
      <c r="E109" s="33"/>
      <c r="F109" s="33"/>
      <c r="G109" s="33"/>
      <c r="H109" s="33"/>
      <c r="I109" s="33"/>
      <c r="J109" s="33"/>
    </row>
    <row r="110" spans="1:11" x14ac:dyDescent="0.2">
      <c r="E110" s="57"/>
      <c r="F110" s="55"/>
      <c r="G110" s="63"/>
      <c r="H110" s="57"/>
      <c r="I110" s="64"/>
      <c r="J110" s="68"/>
      <c r="K110" s="59"/>
    </row>
    <row r="111" spans="1:11" x14ac:dyDescent="0.2">
      <c r="E111" s="69"/>
      <c r="F111" s="112" t="s">
        <v>56</v>
      </c>
      <c r="G111" s="113"/>
      <c r="H111" s="105">
        <f>'planilha sintetica'!M20</f>
        <v>2735136</v>
      </c>
      <c r="I111" s="106"/>
      <c r="J111" s="107"/>
      <c r="K111" s="59"/>
    </row>
    <row r="112" spans="1:11" x14ac:dyDescent="0.2">
      <c r="E112" s="58"/>
      <c r="F112" s="112" t="s">
        <v>57</v>
      </c>
      <c r="G112" s="113"/>
      <c r="H112" s="114">
        <f>H113-H111</f>
        <v>0</v>
      </c>
      <c r="I112" s="115"/>
      <c r="J112" s="116"/>
      <c r="K112" s="59"/>
    </row>
    <row r="113" spans="5:11" x14ac:dyDescent="0.2">
      <c r="E113" s="58"/>
      <c r="F113" s="103" t="s">
        <v>58</v>
      </c>
      <c r="G113" s="104"/>
      <c r="H113" s="105">
        <f>'planilha sintetica'!M23</f>
        <v>2735136</v>
      </c>
      <c r="I113" s="106"/>
      <c r="J113" s="107"/>
      <c r="K113" s="59"/>
    </row>
    <row r="114" spans="5:11" x14ac:dyDescent="0.2">
      <c r="E114" s="53"/>
      <c r="F114" s="54"/>
      <c r="G114" s="54"/>
      <c r="H114" s="66"/>
      <c r="I114" s="67"/>
      <c r="J114" s="59"/>
      <c r="K114" s="59"/>
    </row>
    <row r="115" spans="5:11" x14ac:dyDescent="0.2">
      <c r="F115" s="62"/>
      <c r="G115" s="56"/>
      <c r="I115" s="65"/>
      <c r="J115" s="65"/>
    </row>
    <row r="116" spans="5:11" x14ac:dyDescent="0.2">
      <c r="F116" s="59"/>
      <c r="G116" s="56"/>
    </row>
    <row r="117" spans="5:11" x14ac:dyDescent="0.2">
      <c r="F117" s="60"/>
      <c r="G117" s="61"/>
    </row>
  </sheetData>
  <mergeCells count="85">
    <mergeCell ref="E1:F1"/>
    <mergeCell ref="G1:H1"/>
    <mergeCell ref="I1:J1"/>
    <mergeCell ref="E2:F2"/>
    <mergeCell ref="G2:H2"/>
    <mergeCell ref="I2:J2"/>
    <mergeCell ref="E15:F15"/>
    <mergeCell ref="E16:F16"/>
    <mergeCell ref="A3:J3"/>
    <mergeCell ref="F4:G4"/>
    <mergeCell ref="E5:F5"/>
    <mergeCell ref="E6:F6"/>
    <mergeCell ref="E7:F7"/>
    <mergeCell ref="E8:F8"/>
    <mergeCell ref="E9:F9"/>
    <mergeCell ref="E10:F10"/>
    <mergeCell ref="E11:F11"/>
    <mergeCell ref="E30:F30"/>
    <mergeCell ref="E17:F17"/>
    <mergeCell ref="E18:F18"/>
    <mergeCell ref="E19:F19"/>
    <mergeCell ref="E20:F20"/>
    <mergeCell ref="E21:F21"/>
    <mergeCell ref="E22:F22"/>
    <mergeCell ref="E26:F26"/>
    <mergeCell ref="E27:F27"/>
    <mergeCell ref="E28:F28"/>
    <mergeCell ref="E29:F29"/>
    <mergeCell ref="E46:F46"/>
    <mergeCell ref="E31:F31"/>
    <mergeCell ref="E32:F32"/>
    <mergeCell ref="E36:F36"/>
    <mergeCell ref="E37:F37"/>
    <mergeCell ref="E38:F38"/>
    <mergeCell ref="E39:F39"/>
    <mergeCell ref="E40:F40"/>
    <mergeCell ref="E41:F41"/>
    <mergeCell ref="E42:F42"/>
    <mergeCell ref="E60:F60"/>
    <mergeCell ref="E47:F47"/>
    <mergeCell ref="E48:F48"/>
    <mergeCell ref="E49:F49"/>
    <mergeCell ref="E50:F50"/>
    <mergeCell ref="E51:F51"/>
    <mergeCell ref="E52:F52"/>
    <mergeCell ref="E56:F56"/>
    <mergeCell ref="E57:F57"/>
    <mergeCell ref="E58:F58"/>
    <mergeCell ref="E59:F59"/>
    <mergeCell ref="E61:F61"/>
    <mergeCell ref="E62:F62"/>
    <mergeCell ref="E66:F66"/>
    <mergeCell ref="E67:F67"/>
    <mergeCell ref="E68:F68"/>
    <mergeCell ref="E82:F82"/>
    <mergeCell ref="E69:F69"/>
    <mergeCell ref="E70:F70"/>
    <mergeCell ref="E71:F71"/>
    <mergeCell ref="E72:F72"/>
    <mergeCell ref="E73:F73"/>
    <mergeCell ref="E77:F77"/>
    <mergeCell ref="E78:F78"/>
    <mergeCell ref="E79:F79"/>
    <mergeCell ref="E80:F80"/>
    <mergeCell ref="E81:F81"/>
    <mergeCell ref="E98:F98"/>
    <mergeCell ref="E83:F83"/>
    <mergeCell ref="E87:F87"/>
    <mergeCell ref="E88:F88"/>
    <mergeCell ref="E89:F89"/>
    <mergeCell ref="E93:F93"/>
    <mergeCell ref="E94:F94"/>
    <mergeCell ref="E95:F95"/>
    <mergeCell ref="E96:F96"/>
    <mergeCell ref="E97:F97"/>
    <mergeCell ref="F113:G113"/>
    <mergeCell ref="H113:J113"/>
    <mergeCell ref="E99:F99"/>
    <mergeCell ref="E103:F103"/>
    <mergeCell ref="E104:F104"/>
    <mergeCell ref="E105:F105"/>
    <mergeCell ref="F111:G111"/>
    <mergeCell ref="H111:J111"/>
    <mergeCell ref="F112:G112"/>
    <mergeCell ref="H112:J112"/>
  </mergeCells>
  <pageMargins left="0.5" right="0.5" top="1" bottom="1" header="0.5" footer="0.5"/>
  <pageSetup paperSize="9" fitToHeight="0" orientation="landscape"/>
  <headerFooter>
    <oddHeader>&amp;L &amp;CMinha Empresa
CNPJ:  &amp;R</oddHeader>
    <oddFooter>&amp;L &amp;C  -  -  / BA
 / roberio.nmjr@gmail.com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sintetica</vt: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Ênio Santos Neto</cp:lastModifiedBy>
  <cp:revision>0</cp:revision>
  <cp:lastPrinted>2025-08-07T19:17:13Z</cp:lastPrinted>
  <dcterms:created xsi:type="dcterms:W3CDTF">2025-07-17T18:17:53Z</dcterms:created>
  <dcterms:modified xsi:type="dcterms:W3CDTF">2025-08-11T17:28:09Z</dcterms:modified>
</cp:coreProperties>
</file>